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jakubpogoda\Zamówienia\Przetargi\2026\Remonty 350+\"/>
    </mc:Choice>
  </mc:AlternateContent>
  <xr:revisionPtr revIDLastSave="0" documentId="8_{463DDAA0-4369-466C-A0B1-340E93310DA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PRZEDMIAR" sheetId="1" r:id="rId1"/>
  </sheets>
  <definedNames>
    <definedName name="_xlnm.Print_Area" localSheetId="0">PRZEDMIAR!$A$1:$G$169</definedName>
    <definedName name="_xlnm.Print_Titles" localSheetId="0">PRZEDMIAR!$3:$3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9" i="1" l="1"/>
  <c r="G79" i="1" s="1"/>
  <c r="I73" i="1"/>
  <c r="K53" i="1"/>
  <c r="P51" i="1"/>
  <c r="N51" i="1"/>
  <c r="L55" i="1"/>
  <c r="E62" i="1" s="1"/>
  <c r="H51" i="1" l="1"/>
  <c r="G64" i="1"/>
  <c r="G62" i="1"/>
  <c r="L50" i="1"/>
  <c r="K51" i="1" l="1"/>
  <c r="K50" i="1"/>
  <c r="E58" i="1" s="1"/>
  <c r="K52" i="1"/>
  <c r="E48" i="1" l="1"/>
  <c r="G48" i="1" s="1"/>
  <c r="E54" i="1"/>
  <c r="E56" i="1" s="1"/>
  <c r="G56" i="1" s="1"/>
  <c r="G54" i="1"/>
  <c r="E50" i="1"/>
  <c r="G50" i="1" s="1"/>
  <c r="E60" i="1"/>
  <c r="G60" i="1" s="1"/>
  <c r="G58" i="1"/>
  <c r="M73" i="1"/>
  <c r="E22" i="1"/>
  <c r="E129" i="1"/>
  <c r="E131" i="1" s="1"/>
  <c r="G131" i="1" s="1"/>
  <c r="G165" i="1"/>
  <c r="M172" i="1"/>
  <c r="K172" i="1"/>
  <c r="K167" i="1"/>
  <c r="P165" i="1"/>
  <c r="K165" i="1"/>
  <c r="T164" i="1"/>
  <c r="X163" i="1"/>
  <c r="W163" i="1"/>
  <c r="Z163" i="1" s="1"/>
  <c r="V163" i="1"/>
  <c r="X162" i="1"/>
  <c r="W162" i="1"/>
  <c r="Z162" i="1" s="1"/>
  <c r="V162" i="1"/>
  <c r="L162" i="1"/>
  <c r="L159" i="1" s="1"/>
  <c r="X161" i="1"/>
  <c r="W161" i="1"/>
  <c r="Z161" i="1" s="1"/>
  <c r="V161" i="1"/>
  <c r="X160" i="1"/>
  <c r="W160" i="1"/>
  <c r="Z160" i="1" s="1"/>
  <c r="V160" i="1"/>
  <c r="I160" i="1"/>
  <c r="I159" i="1" s="1"/>
  <c r="E155" i="1" s="1"/>
  <c r="X159" i="1"/>
  <c r="W159" i="1"/>
  <c r="Z159" i="1" s="1"/>
  <c r="V159" i="1"/>
  <c r="X158" i="1"/>
  <c r="W158" i="1"/>
  <c r="Z158" i="1" s="1"/>
  <c r="V158" i="1"/>
  <c r="X157" i="1"/>
  <c r="W157" i="1"/>
  <c r="Z157" i="1" s="1"/>
  <c r="V157" i="1"/>
  <c r="S157" i="1"/>
  <c r="O145" i="1"/>
  <c r="I145" i="1" s="1"/>
  <c r="N145" i="1"/>
  <c r="K144" i="1"/>
  <c r="L152" i="1" s="1"/>
  <c r="E148" i="1" s="1"/>
  <c r="K129" i="1"/>
  <c r="I129" i="1"/>
  <c r="E120" i="1"/>
  <c r="E94" i="1"/>
  <c r="E92" i="1"/>
  <c r="G92" i="1" s="1"/>
  <c r="I5" i="1"/>
  <c r="E8" i="1"/>
  <c r="E10" i="1" s="1"/>
  <c r="G10" i="1" s="1"/>
  <c r="G26" i="1"/>
  <c r="E24" i="1"/>
  <c r="G18" i="1"/>
  <c r="G20" i="1"/>
  <c r="G12" i="1"/>
  <c r="K145" i="1" l="1"/>
  <c r="E52" i="1"/>
  <c r="G52" i="1" s="1"/>
  <c r="G66" i="1" s="1"/>
  <c r="L174" i="1"/>
  <c r="E140" i="1"/>
  <c r="E142" i="1" s="1"/>
  <c r="R156" i="1"/>
  <c r="L153" i="1"/>
  <c r="Q156" i="1"/>
  <c r="I168" i="1"/>
  <c r="G148" i="1"/>
  <c r="V164" i="1"/>
  <c r="X164" i="1"/>
  <c r="O167" i="1"/>
  <c r="L133" i="1"/>
  <c r="E133" i="1" s="1"/>
  <c r="G133" i="1" s="1"/>
  <c r="Z164" i="1"/>
  <c r="W164" i="1"/>
  <c r="G129" i="1"/>
  <c r="I172" i="1" l="1"/>
  <c r="G155" i="1"/>
  <c r="G135" i="1"/>
  <c r="G136" i="1" s="1"/>
  <c r="G137" i="1" s="1"/>
  <c r="G140" i="1"/>
  <c r="E146" i="1"/>
  <c r="G146" i="1" s="1"/>
  <c r="G16" i="1"/>
  <c r="G14" i="1"/>
  <c r="G24" i="1"/>
  <c r="K73" i="1"/>
  <c r="E6" i="1"/>
  <c r="G6" i="1" s="1"/>
  <c r="E157" i="1" l="1"/>
  <c r="E159" i="1" s="1"/>
  <c r="E144" i="1"/>
  <c r="G144" i="1" s="1"/>
  <c r="G142" i="1"/>
  <c r="E161" i="1"/>
  <c r="G159" i="1"/>
  <c r="G157" i="1" l="1"/>
  <c r="G150" i="1"/>
  <c r="G67" i="1"/>
  <c r="G68" i="1" s="1"/>
  <c r="G161" i="1"/>
  <c r="E163" i="1"/>
  <c r="G163" i="1" s="1"/>
  <c r="G151" i="1"/>
  <c r="G152" i="1" s="1"/>
  <c r="G118" i="1"/>
  <c r="G167" i="1" l="1"/>
  <c r="X87" i="1"/>
  <c r="X88" i="1"/>
  <c r="X89" i="1"/>
  <c r="X90" i="1"/>
  <c r="X91" i="1"/>
  <c r="X92" i="1"/>
  <c r="X86" i="1"/>
  <c r="W87" i="1"/>
  <c r="Z87" i="1" s="1"/>
  <c r="W88" i="1"/>
  <c r="Z88" i="1" s="1"/>
  <c r="W89" i="1"/>
  <c r="Z89" i="1" s="1"/>
  <c r="W90" i="1"/>
  <c r="Z90" i="1" s="1"/>
  <c r="W91" i="1"/>
  <c r="Z91" i="1" s="1"/>
  <c r="W92" i="1"/>
  <c r="Z92" i="1" s="1"/>
  <c r="W86" i="1"/>
  <c r="Z86" i="1" s="1"/>
  <c r="V87" i="1"/>
  <c r="V88" i="1"/>
  <c r="V89" i="1"/>
  <c r="V90" i="1"/>
  <c r="V91" i="1"/>
  <c r="V92" i="1"/>
  <c r="V86" i="1"/>
  <c r="T93" i="1"/>
  <c r="E96" i="1" s="1"/>
  <c r="G96" i="1" s="1"/>
  <c r="P94" i="1"/>
  <c r="S86" i="1"/>
  <c r="K96" i="1"/>
  <c r="K94" i="1"/>
  <c r="L91" i="1"/>
  <c r="L88" i="1" s="1"/>
  <c r="O96" i="1" l="1"/>
  <c r="E86" i="1" s="1"/>
  <c r="G86" i="1" s="1"/>
  <c r="G168" i="1"/>
  <c r="Z93" i="1"/>
  <c r="E98" i="1" s="1"/>
  <c r="V93" i="1"/>
  <c r="E106" i="1" s="1"/>
  <c r="G106" i="1" s="1"/>
  <c r="W93" i="1"/>
  <c r="X93" i="1"/>
  <c r="E88" i="1" s="1"/>
  <c r="G88" i="1" s="1"/>
  <c r="G94" i="1"/>
  <c r="Q85" i="1"/>
  <c r="E90" i="1" s="1"/>
  <c r="E100" i="1"/>
  <c r="E102" i="1"/>
  <c r="R85" i="1"/>
  <c r="E104" i="1" s="1"/>
  <c r="I89" i="1"/>
  <c r="I88" i="1" s="1"/>
  <c r="E108" i="1" s="1"/>
  <c r="G169" i="1" l="1"/>
  <c r="G98" i="1"/>
  <c r="I97" i="1"/>
  <c r="G104" i="1"/>
  <c r="G90" i="1"/>
  <c r="G102" i="1"/>
  <c r="G100" i="1"/>
  <c r="G120" i="1"/>
  <c r="G77" i="1"/>
  <c r="E110" i="1" l="1"/>
  <c r="G110" i="1" s="1"/>
  <c r="G108" i="1"/>
  <c r="N76" i="1"/>
  <c r="M76" i="1"/>
  <c r="E71" i="1" s="1"/>
  <c r="I76" i="1" l="1"/>
  <c r="E73" i="1" s="1"/>
  <c r="E112" i="1"/>
  <c r="E114" i="1" s="1"/>
  <c r="E75" i="1"/>
  <c r="G112" i="1" l="1"/>
  <c r="G71" i="1"/>
  <c r="K35" i="1"/>
  <c r="K36" i="1" s="1"/>
  <c r="O36" i="1"/>
  <c r="I36" i="1" s="1"/>
  <c r="N36" i="1"/>
  <c r="E33" i="1" l="1"/>
  <c r="E35" i="1" s="1"/>
  <c r="G22" i="1"/>
  <c r="G8" i="1"/>
  <c r="G28" i="1" l="1"/>
  <c r="G29" i="1" s="1"/>
  <c r="G30" i="1" s="1"/>
  <c r="G35" i="1"/>
  <c r="E37" i="1"/>
  <c r="G37" i="1" s="1"/>
  <c r="I101" i="1" l="1"/>
  <c r="L82" i="1"/>
  <c r="L10" i="1"/>
  <c r="K101" i="1"/>
  <c r="M101" i="1"/>
  <c r="I6" i="1" l="1"/>
  <c r="G114" i="1" l="1"/>
  <c r="K76" i="1"/>
  <c r="L44" i="1"/>
  <c r="E41" i="1" s="1"/>
  <c r="G41" i="1" s="1"/>
  <c r="K6" i="1"/>
  <c r="G73" i="1" l="1"/>
  <c r="G75" i="1"/>
  <c r="G81" i="1" l="1"/>
  <c r="G33" i="1"/>
  <c r="E39" i="1"/>
  <c r="G39" i="1" s="1"/>
  <c r="E116" i="1"/>
  <c r="G116" i="1" s="1"/>
  <c r="G122" i="1" s="1"/>
  <c r="G82" i="1"/>
  <c r="G83" i="1" s="1"/>
  <c r="H68" i="1" s="1"/>
  <c r="G43" i="1" l="1"/>
  <c r="G44" i="1"/>
  <c r="G45" i="1" s="1"/>
  <c r="G123" i="1"/>
  <c r="G124" i="1" l="1"/>
</calcChain>
</file>

<file path=xl/sharedStrings.xml><?xml version="1.0" encoding="utf-8"?>
<sst xmlns="http://schemas.openxmlformats.org/spreadsheetml/2006/main" count="447" uniqueCount="228">
  <si>
    <t>Lp.</t>
  </si>
  <si>
    <t>Kod CPV lub nr spec.</t>
  </si>
  <si>
    <t>Opis</t>
  </si>
  <si>
    <t>Jedn.</t>
  </si>
  <si>
    <t>Ilość</t>
  </si>
  <si>
    <t>Cena jedn.</t>
  </si>
  <si>
    <t>Wartość</t>
  </si>
  <si>
    <t>1.</t>
  </si>
  <si>
    <t>m2</t>
  </si>
  <si>
    <t>Oczyszczenie i skropienie warstwy istniejącej nawierzchni emulsją asfaltową w ilości 0,3-0,5 kg/m2</t>
  </si>
  <si>
    <t>Razem netto</t>
  </si>
  <si>
    <t>Podatek VAT 23%</t>
  </si>
  <si>
    <t>Razem brutto</t>
  </si>
  <si>
    <t>m3</t>
  </si>
  <si>
    <t>D-06.03.02</t>
  </si>
  <si>
    <t>2.</t>
  </si>
  <si>
    <t>2.1</t>
  </si>
  <si>
    <t>2.2</t>
  </si>
  <si>
    <t>2.3</t>
  </si>
  <si>
    <t>2.4</t>
  </si>
  <si>
    <t>Wykonanie frezowania nawierzchni asfaltowych na zimno, średnia grubość warstwy 4 cm z odwiezieniem urobku na plac składowania na odl. do 20 km</t>
  </si>
  <si>
    <t>4.</t>
  </si>
  <si>
    <t>4.1</t>
  </si>
  <si>
    <t>4.2</t>
  </si>
  <si>
    <t>4.3</t>
  </si>
  <si>
    <t>4.4</t>
  </si>
  <si>
    <t>Regulacja pionowa urządzeń podziemnych - nadbudowa wykonana betonem</t>
  </si>
  <si>
    <t>szt.</t>
  </si>
  <si>
    <t>skr</t>
  </si>
  <si>
    <t>wyr 75</t>
  </si>
  <si>
    <t>sc</t>
  </si>
  <si>
    <t>pob</t>
  </si>
  <si>
    <t>reg</t>
  </si>
  <si>
    <t>frez 4</t>
  </si>
  <si>
    <t>siatka</t>
  </si>
  <si>
    <t>4.5</t>
  </si>
  <si>
    <t>reg2</t>
  </si>
  <si>
    <t>łuk1</t>
  </si>
  <si>
    <t>łuk2</t>
  </si>
  <si>
    <t>frez</t>
  </si>
  <si>
    <t>wpusty kanalizacji deszczowej - 2 szt.</t>
  </si>
  <si>
    <t>Oczyszczenie i skropienie emulsją asfaltową w ilości 0,5-0,7 kg/m2</t>
  </si>
  <si>
    <t>Oczyszczenie i skropienie warstwy  nawierzchni emulsją asfaltową w ilości 0,3-0,5 kg/m2</t>
  </si>
  <si>
    <t xml:space="preserve">Przebudowa drogi powiatowej nr 2314W na odcinku Kitki - Szumsk </t>
  </si>
  <si>
    <t>poszerzenie</t>
  </si>
  <si>
    <t>2.5</t>
  </si>
  <si>
    <t>dl</t>
  </si>
  <si>
    <t>sz</t>
  </si>
  <si>
    <t>odc1</t>
  </si>
  <si>
    <t>odc2</t>
  </si>
  <si>
    <t>odc3</t>
  </si>
  <si>
    <t>Przebudowa drogi powiatowej nr 2327W na odcinku Stara Otocznia - Mława</t>
  </si>
  <si>
    <t xml:space="preserve">Przebudowa drogi powiatowej nr 2333W w m. Turza Wielka </t>
  </si>
  <si>
    <t>Oczyszczenie i skropienie emulsją asfaltową w ilości 0,3-0,5 kg/m2</t>
  </si>
  <si>
    <t>Rozebranie krawężnika betonowego 15x30x100 cm wraz z ławą z odwozem gruzu na odkład na odległość do 10 km</t>
  </si>
  <si>
    <t>mb</t>
  </si>
  <si>
    <t>Ustawienie krawężników betonowych 15x30x100 na podsypce cementowo-piaskowej z wypełnieniem spoin zaprawą</t>
  </si>
  <si>
    <t>chodnik</t>
  </si>
  <si>
    <t>Wykonanie warstwy nawierzchni z betonu asfaltowego AC8S warstwa ścieralna o grubości warstwy po zagęszczeniu 4 cm</t>
  </si>
  <si>
    <t>szer1</t>
  </si>
  <si>
    <t>szer2</t>
  </si>
  <si>
    <t>szer3</t>
  </si>
  <si>
    <t>szer0</t>
  </si>
  <si>
    <t>szer4</t>
  </si>
  <si>
    <t>szer5</t>
  </si>
  <si>
    <t>szer6</t>
  </si>
  <si>
    <t>szer7</t>
  </si>
  <si>
    <t>szer8</t>
  </si>
  <si>
    <t>zjazdy inw</t>
  </si>
  <si>
    <t>wloty</t>
  </si>
  <si>
    <t>szer</t>
  </si>
  <si>
    <t>dojsce</t>
  </si>
  <si>
    <t>Ustawienie obrzeży betonowych 8x30 cm na podsypce cementowo-piaskowej i wypełnieniem spoin piaskiem</t>
  </si>
  <si>
    <t>szr bud</t>
  </si>
  <si>
    <t>szr roz</t>
  </si>
  <si>
    <t>powierzchnia</t>
  </si>
  <si>
    <t>pow</t>
  </si>
  <si>
    <t>dl opornikow zjazdu</t>
  </si>
  <si>
    <t>rozbiorka</t>
  </si>
  <si>
    <t>kr bet</t>
  </si>
  <si>
    <t>op</t>
  </si>
  <si>
    <t>punkt osnowy geodezyjnej - 1 szt.</t>
  </si>
  <si>
    <t>1.1</t>
  </si>
  <si>
    <t>1.2</t>
  </si>
  <si>
    <t>1.3</t>
  </si>
  <si>
    <t>1.4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</si>
  <si>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</si>
  <si>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</si>
  <si>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</si>
  <si>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</si>
  <si>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</si>
  <si>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</si>
  <si>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</si>
  <si>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</si>
  <si>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</si>
  <si>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</si>
  <si>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</si>
  <si>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1.6</t>
  </si>
  <si>
    <t>Rozebranie istniejącej nawierzchni z kostki brukowej betonowej gr. 8 cm  na podsypce cementowo-piaskowej</t>
  </si>
  <si>
    <t>Wykonanie nawierzchni chodnika z kostki brukowej betonowej szarej gr. 8 cm na podsypce cementowo-piaskowej gr. 5cm z wypełnieniem spoin piaskiem</t>
  </si>
  <si>
    <t>Wykonanie napraw poboczy gruntowych. Uzupełnienie zaniżonych poboczy kruszywem naturalnym wraz z zagęszczeniem</t>
  </si>
  <si>
    <t xml:space="preserve">Wykonanie części przelotowej przepustów rurowych pod zjazdami z rur  z tworzywa sztucznego HDPE SN 8 o średnicy 400 mm w gotowym wykopie z zastosowaniem pospółki  </t>
  </si>
  <si>
    <t xml:space="preserve">Wykonanie ścianek czołowych przepustów rurowych o średnicy 40 cm pod zjazdami z betonu klasy C20/25 z gotowych elementów prefabrykowanych </t>
  </si>
  <si>
    <t>Szt.</t>
  </si>
  <si>
    <t xml:space="preserve">Wykonanie warstwy mrozoochronnej z piasku przy grubości warstwy po zagęszczeniu 20 cm pod konstrukcję nawierzchni na zjazdach     </t>
  </si>
  <si>
    <t>Uzupełnienie kruszywa w rejonie zjazdów kruszywem łamanym niezwiązanym o uziarnieniu 0/31,5 mm stabilizowanym mechanicznie</t>
  </si>
  <si>
    <t>04.04.02.</t>
  </si>
  <si>
    <t>04.02.01.</t>
  </si>
  <si>
    <t>03.01.03.</t>
  </si>
  <si>
    <t xml:space="preserve">Wykonanie nawierzchni zjazdów z kruszywa łamanego niezwiązanego o uziarnieniu 0/31,5 mm stabilizowanego mechanicznie przy grubości warstwy po zagęszczeniu 20 cm na zjazdach    </t>
  </si>
  <si>
    <r>
      <t xml:space="preserve">Ustawienie krawężników betonowych wtopionych </t>
    </r>
    <r>
      <rPr>
        <sz val="11"/>
        <rFont val="Arial Narrow"/>
        <family val="2"/>
        <charset val="238"/>
      </rPr>
      <t>15x22x100</t>
    </r>
    <r>
      <rPr>
        <sz val="11"/>
        <color theme="1"/>
        <rFont val="Arial Narrow"/>
        <family val="2"/>
        <charset val="238"/>
      </rPr>
      <t xml:space="preserve"> na podsypce cementowo-piaskowej z wypełnieniem spoin zaprawą w linii zjazdów</t>
    </r>
  </si>
  <si>
    <r>
      <t xml:space="preserve">Ustawienie krawężnika betonowego  (opornika) </t>
    </r>
    <r>
      <rPr>
        <sz val="11"/>
        <rFont val="Arial Narrow"/>
        <family val="2"/>
        <charset val="238"/>
      </rPr>
      <t>12x25x100</t>
    </r>
    <r>
      <rPr>
        <sz val="11"/>
        <color rgb="FFFF0000"/>
        <rFont val="Arial Narrow"/>
        <family val="2"/>
        <charset val="238"/>
      </rPr>
      <t xml:space="preserve"> </t>
    </r>
    <r>
      <rPr>
        <sz val="11"/>
        <color theme="1"/>
        <rFont val="Arial Narrow"/>
        <family val="2"/>
        <charset val="238"/>
      </rPr>
      <t>cm wystające na obramowaniu wjazdów</t>
    </r>
  </si>
  <si>
    <t>odcinek od miejscowości  Szumsk w kierunku miejscowości Kitki 
od km 10+457 do km 11+407</t>
  </si>
  <si>
    <t>odcinek od miejscowości Nowa Otocznia w kierunku m. Mława
od km 3+100 do km 4+560</t>
  </si>
  <si>
    <t>01.02.01.</t>
  </si>
  <si>
    <t xml:space="preserve">ton </t>
  </si>
  <si>
    <t xml:space="preserve">Wywiezienie nadmiaru gruzu na plac składowy na odległość do 10 km. Gruz pochodzący z rozbiórki elementów chodnika
</t>
  </si>
  <si>
    <t xml:space="preserve">Krawężnik z ławą: 193,00m x (0,15m x 0,30m + 0,0675m2) x 2,5t/m3 = 54,28 t
Obrzeże: 177,00m x (0,08m x 0,30m) x 2,5t/m3 = 17,36 t
kostka: 333,70m2 x 0,08 cm x 2,5t/m3 = 66,74 t
</t>
  </si>
  <si>
    <t>Wykonanie lawy betonowej zwykłej pod krawężniki, obrzeża i oproniki z betonu klasy C12/15</t>
  </si>
  <si>
    <t>wpusty kanalizacji deszczowej - 6 szt.</t>
  </si>
  <si>
    <t>06.04.00</t>
  </si>
  <si>
    <t>01.02.04.41.01</t>
  </si>
  <si>
    <t>01.02.04.44.02</t>
  </si>
  <si>
    <t>01.02.04.29.01</t>
  </si>
  <si>
    <t>08.01.01.41.02</t>
  </si>
  <si>
    <t>08.01.01.31.01</t>
  </si>
  <si>
    <t>08.01.01.33</t>
  </si>
  <si>
    <t>08.03.01.12.03</t>
  </si>
  <si>
    <t>08.02.02.12.03</t>
  </si>
  <si>
    <t>08.02.02.12.04</t>
  </si>
  <si>
    <t>odcinek od miejscowości Nowa Otocznia w kierunku m. Mława
od km 4+560 do km 4+830</t>
  </si>
  <si>
    <t>wpusty kanalizacji deszczowej - 10 szt.</t>
  </si>
  <si>
    <t>5,5*6+6*110+7,5*231,5+6*145+6*67= 3 701,25 m2</t>
  </si>
  <si>
    <t>5,5*6+6*110+7,5*231,5+6*145+6*67+5,25*900+50 = 8 476,25 m2</t>
  </si>
  <si>
    <t>(116+212+900*2)*1*0,05 = 106,40 m3</t>
  </si>
  <si>
    <t>30,00*7*0,05 = 10,50 m3</t>
  </si>
  <si>
    <t>od km 10+457 do km 11+407
950,00*6,000=5 710,00m2</t>
  </si>
  <si>
    <t>2*1,00*0,05*950 = 95,00m2</t>
  </si>
  <si>
    <t>0,0675 * 193,00 + (155,50)*0,06 + 62,08*0,05 = 25,46m2</t>
  </si>
  <si>
    <t>115,00*7,20+230,00*8,05+20,00*7,45+200,00*7,35 +155,00 = 4 453,50</t>
  </si>
  <si>
    <t>Wykonanie nawierzchni zjazdów z kostki brukowej betonowej kolorowej gr. 8 cm na podsypce cementowo-piaskowej gr. 5cm z wypełnieniem spoin piaskiem</t>
  </si>
  <si>
    <t>155,5*1,3+5,0*4,0*2+5,8*3,0+5,4*3,2+5,3*3,2+5,5*3,5*2 = 333,69 m2</t>
  </si>
  <si>
    <t>Rozebranie istniejących obrzeży betonowych 8x30cm na podsypce piaskowej</t>
  </si>
  <si>
    <t>5,0*4,0*2+5,8*3,0+5,4*3,2+5,3*3,2+5,5*3,5*2=130,14 m2</t>
  </si>
  <si>
    <t>155,5*1,5=234,25m2</t>
  </si>
  <si>
    <t>Wykonanie warstwy nawierzchni z betonu asfaltowego AC11W warstwa wyrównawcza o śr. grubości warstwy po zagęszczeniu 3 cm</t>
  </si>
  <si>
    <t>od km 10+107 do km 10+457 
5,00*350,00=2110,00 m2</t>
  </si>
  <si>
    <t xml:space="preserve"> 05.03.11</t>
  </si>
  <si>
    <t xml:space="preserve"> 04.03.01</t>
  </si>
  <si>
    <t xml:space="preserve"> 05.03.13</t>
  </si>
  <si>
    <t xml:space="preserve"> 03.06.01</t>
  </si>
  <si>
    <t xml:space="preserve"> 05.03.05</t>
  </si>
  <si>
    <t>31,50+41,40+4,00+13,50+14,00+32,00+17,00+2,00+5,00+5,00+5,80+5,40+5,30+5,50+5,50=193,00 mb</t>
  </si>
  <si>
    <t>31,50+41,40+4,00+13,50+14,00+32,00+17,00+2,00+2,47+3,77+2,77+2,97+2,97+3,27+3,27=176,99 mb</t>
  </si>
  <si>
    <t>5,00+5,00+5,80+5,40+5,30+5,50+5,50=37,50mb</t>
  </si>
  <si>
    <t>5,00+5,00+5,80+5,40+5,30+5,50+5,50+2*(2,27+2,27+1,27+1,47+1,47+1,77+1,77=62,08 mb</t>
  </si>
  <si>
    <t>31,50+41,40+4,00+13,50+14,00+32,00+17,00+2,00=155,50mb</t>
  </si>
  <si>
    <t>350,00*1,00*2*0,05=35,00m3</t>
  </si>
  <si>
    <t>170,00*5,25=892,50m2</t>
  </si>
  <si>
    <t>170,00*2*1,00*0,05=17,00m3</t>
  </si>
  <si>
    <t>1.5</t>
  </si>
  <si>
    <t>1.7</t>
  </si>
  <si>
    <t>1.8</t>
  </si>
  <si>
    <t>1.9</t>
  </si>
  <si>
    <t>1.10</t>
  </si>
  <si>
    <t>1.11</t>
  </si>
  <si>
    <t>4.17</t>
  </si>
  <si>
    <t>Oczyszczenie i skropienie warstwy istniejącej nawierzchni emulsją asfaltową w ilości 0,5-0,7 kg/m2</t>
  </si>
  <si>
    <t>Mechaniczne profilowanie i zagęszczenie dna koryta pod warstwy konstrukcyjne nawierzchni</t>
  </si>
  <si>
    <t xml:space="preserve"> 04.01.01.31</t>
  </si>
  <si>
    <t>04.07.01.12.01</t>
  </si>
  <si>
    <t>Wykonanie warstwy wiążącej nawierzchni z betonu asfaltowego AC 16W  przy grubości warstwy po zagęszczeniu 4 cm</t>
  </si>
  <si>
    <t xml:space="preserve"> 05.03.05.2</t>
  </si>
  <si>
    <t xml:space="preserve"> 05.03.05.1</t>
  </si>
  <si>
    <t>Wykonanie podbudowy z betonu asfaltowego AC 16P przy śr. grubości warstwy po zagęszczeniu 8 cm</t>
  </si>
  <si>
    <t>Oczyszczenie i skropienie warstwy istniejącej nawierzchni emulsją asfaltową w ilości 0,1-0,3 kg/m2</t>
  </si>
  <si>
    <t>07.01.01.3</t>
  </si>
  <si>
    <t>Odtworzenie istniejącego oznakowania poziomego przy skrzyżowaniu z drogą wojewódzką nr 587</t>
  </si>
  <si>
    <t>pocz</t>
  </si>
  <si>
    <t>zjazd</t>
  </si>
  <si>
    <t>koniec</t>
  </si>
  <si>
    <t>w</t>
  </si>
  <si>
    <t>p</t>
  </si>
  <si>
    <t>wcinki</t>
  </si>
  <si>
    <t>1,12*2*275,00+44,00=660,00m2</t>
  </si>
  <si>
    <t>1,06*2*275,00+275,00*4,00+6,00*20,00+6,00*2,00+25,00=1840,00m2</t>
  </si>
  <si>
    <t>1,00*2*275,00+275,00*4,00+6,00*20,00+6,00*2,00+25,00=1807,00m2</t>
  </si>
  <si>
    <t>1,00*0,05*275,00*2=27,50m3</t>
  </si>
  <si>
    <t>115,00*7,20+230,00*8,05+20,00*7,45+200,00*7,35 +155,00 = 4 453,50m2</t>
  </si>
  <si>
    <t>30,00*5,45+90,00*8,00+25,00+50,00*9,80+90,00*7,75 = 2096,00m2</t>
  </si>
  <si>
    <t>Przebudowa drogi powiatowej nr 1240W na odcinku Drogiszka - Dalnia - Odcinek A</t>
  </si>
  <si>
    <t>3A.</t>
  </si>
  <si>
    <t>3A.1</t>
  </si>
  <si>
    <t xml:space="preserve"> 3A.2</t>
  </si>
  <si>
    <t xml:space="preserve"> 3A.3</t>
  </si>
  <si>
    <t xml:space="preserve"> 3A.9</t>
  </si>
  <si>
    <t xml:space="preserve"> 3A.4</t>
  </si>
  <si>
    <t xml:space="preserve"> 3A.5</t>
  </si>
  <si>
    <t xml:space="preserve"> 3A.6</t>
  </si>
  <si>
    <t xml:space="preserve"> 3A.7</t>
  </si>
  <si>
    <t xml:space="preserve"> 3A.8</t>
  </si>
  <si>
    <t>Przebudowa drogi powiatowej nr 1240W na odcinku Drogiszka - Dalnia - Odcinek B</t>
  </si>
  <si>
    <t>3B.</t>
  </si>
  <si>
    <t>3B.1</t>
  </si>
  <si>
    <t>3B.2</t>
  </si>
  <si>
    <t>3B.3</t>
  </si>
  <si>
    <t>3B.4</t>
  </si>
  <si>
    <t>4,3*420+4,5*185 + 4,9*23+(23+5,5)/2*14+100+5*43,5+8,6*90+5*150+108,00+93,50=4993,70m2</t>
  </si>
  <si>
    <t>4,9*23+(23+5,5)/2*14+100+5*43,5+8,6*90+5*150=2355,20m2</t>
  </si>
  <si>
    <t>razem odcinki</t>
  </si>
  <si>
    <t xml:space="preserve"> 3.</t>
  </si>
  <si>
    <t xml:space="preserve"> 3.2</t>
  </si>
  <si>
    <t xml:space="preserve"> 3.3</t>
  </si>
  <si>
    <t xml:space="preserve"> 3.5</t>
  </si>
  <si>
    <t xml:space="preserve"> 3.6</t>
  </si>
  <si>
    <t xml:space="preserve"> 3.1</t>
  </si>
  <si>
    <t xml:space="preserve"> 3.4</t>
  </si>
  <si>
    <t>odcinek od miejscowości Drogiszka w kierunku miejscowości Dalnia
od km 20+347 do km 21+259</t>
  </si>
  <si>
    <t>odcinek od wiaduktu nad drogą S7 do skrzyżowania z drogą wojewódzką 587
od km 24+091 do km 24+388</t>
  </si>
  <si>
    <t>1,00*0,05*600,00*2=27,50m3</t>
  </si>
  <si>
    <t xml:space="preserve">odcinek od miejscowości  Szumsk w kierunku miejscowości Kitki 
od km 10+107 do km 10+457 </t>
  </si>
  <si>
    <t>Przebudowa dróg powiatowych w porozumieniu z gminami na terenie powiatu mławskiego</t>
  </si>
  <si>
    <t>Przebudowa dróg powiatowych w porozumieniu z gminami na terenie powiatu mławskiego - Roboty uzupełniające</t>
  </si>
  <si>
    <t>Odtworzenie rowów o nachyleniu skarp 1:1,5, grunt kat. III-IV</t>
  </si>
  <si>
    <t>linia P-4 oraz P-16 "STOP"</t>
  </si>
  <si>
    <t>odcinek w m. Turza Wielka od skrzyżowania z drogą wojewódzką 563 w kierunku m. Dobra Wola 
od km 0+000 do km 0+565</t>
  </si>
  <si>
    <t>odcinek w m. Turza Wielka od skrzyżowania z drogą wojewódzką 563 w kierunku m. Dobra Wola 
od km 0+565 do km 0+825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</si>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</sst>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49" fontId="2" fillId="3" borderId="15" xfId="0" applyNumberFormat="1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4" fontId="2" fillId="3" borderId="16" xfId="0" applyNumberFormat="1" applyFont="1" applyFill="1" applyBorder="1" applyAlignment="1">
      <alignment horizontal="center" vertical="center" wrapText="1"/>
    </xf>
    <xf numFmtId="4" fontId="2" fillId="3" borderId="1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9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22" xfId="0" applyFont="1" applyBorder="1" applyAlignment="1">
      <alignment vertical="center" wrapText="1"/>
    </xf>
    <xf numFmtId="0" fontId="3" fillId="0" borderId="23" xfId="0" applyFont="1" applyBorder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49" fontId="3" fillId="4" borderId="8" xfId="0" applyNumberFormat="1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right" vertical="center" wrapText="1"/>
    </xf>
    <xf numFmtId="49" fontId="3" fillId="4" borderId="21" xfId="0" applyNumberFormat="1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vertical="center"/>
    </xf>
    <xf numFmtId="0" fontId="3" fillId="4" borderId="23" xfId="0" applyFont="1" applyFill="1" applyBorder="1" applyAlignment="1">
      <alignment vertical="center"/>
    </xf>
    <xf numFmtId="49" fontId="3" fillId="0" borderId="18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9" fontId="3" fillId="0" borderId="9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9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4" fontId="2" fillId="0" borderId="13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2" fontId="3" fillId="0" borderId="9" xfId="0" applyNumberFormat="1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2" fontId="3" fillId="5" borderId="0" xfId="0" applyNumberFormat="1" applyFont="1" applyFill="1" applyAlignment="1">
      <alignment vertical="center"/>
    </xf>
    <xf numFmtId="0" fontId="3" fillId="0" borderId="9" xfId="0" applyFont="1" applyBorder="1" applyAlignment="1">
      <alignment vertical="center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49" fontId="2" fillId="4" borderId="2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49" fontId="3" fillId="0" borderId="20" xfId="0" applyNumberFormat="1" applyFont="1" applyBorder="1" applyAlignment="1">
      <alignment horizontal="left" vertical="center" wrapText="1"/>
    </xf>
    <xf numFmtId="49" fontId="2" fillId="4" borderId="8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/>
    </xf>
    <xf numFmtId="4" fontId="3" fillId="4" borderId="22" xfId="0" applyNumberFormat="1" applyFont="1" applyFill="1" applyBorder="1" applyAlignment="1">
      <alignment horizontal="center" vertical="center"/>
    </xf>
    <xf numFmtId="4" fontId="3" fillId="4" borderId="23" xfId="0" applyNumberFormat="1" applyFont="1" applyFill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3" fillId="4" borderId="18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4" fontId="2" fillId="4" borderId="3" xfId="0" applyNumberFormat="1" applyFont="1" applyFill="1" applyBorder="1" applyAlignment="1">
      <alignment horizontal="right" vertical="center" wrapText="1"/>
    </xf>
    <xf numFmtId="4" fontId="2" fillId="4" borderId="4" xfId="0" applyNumberFormat="1" applyFont="1" applyFill="1" applyBorder="1" applyAlignment="1">
      <alignment horizontal="right" vertical="center" wrapText="1"/>
    </xf>
    <xf numFmtId="49" fontId="3" fillId="4" borderId="9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right" vertical="center" wrapText="1"/>
    </xf>
    <xf numFmtId="4" fontId="2" fillId="4" borderId="2" xfId="0" applyNumberFormat="1" applyFont="1" applyFill="1" applyBorder="1" applyAlignment="1">
      <alignment horizontal="right" vertical="center" wrapText="1"/>
    </xf>
    <xf numFmtId="49" fontId="3" fillId="4" borderId="11" xfId="0" applyNumberFormat="1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vertical="center"/>
    </xf>
    <xf numFmtId="4" fontId="2" fillId="4" borderId="13" xfId="0" applyNumberFormat="1" applyFont="1" applyFill="1" applyBorder="1" applyAlignment="1">
      <alignment horizontal="right" vertical="center" wrapText="1"/>
    </xf>
    <xf numFmtId="4" fontId="2" fillId="4" borderId="14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right" vertical="center" wrapText="1"/>
    </xf>
    <xf numFmtId="4" fontId="3" fillId="0" borderId="23" xfId="0" applyNumberFormat="1" applyFont="1" applyBorder="1" applyAlignment="1">
      <alignment horizontal="right" vertical="center" wrapText="1"/>
    </xf>
    <xf numFmtId="0" fontId="3" fillId="0" borderId="22" xfId="0" applyFont="1" applyBorder="1" applyAlignment="1">
      <alignment horizontal="right" vertical="center"/>
    </xf>
    <xf numFmtId="0" fontId="3" fillId="4" borderId="22" xfId="0" applyFont="1" applyFill="1" applyBorder="1" applyAlignment="1">
      <alignment horizontal="right" vertical="center"/>
    </xf>
    <xf numFmtId="49" fontId="3" fillId="0" borderId="16" xfId="0" applyNumberFormat="1" applyFont="1" applyBorder="1" applyAlignment="1">
      <alignment horizontal="left"/>
    </xf>
    <xf numFmtId="49" fontId="3" fillId="0" borderId="20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3" fillId="0" borderId="22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vertical="center" wrapText="1"/>
    </xf>
    <xf numFmtId="14" fontId="3" fillId="4" borderId="20" xfId="0" applyNumberFormat="1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vertical="center"/>
    </xf>
    <xf numFmtId="49" fontId="3" fillId="4" borderId="0" xfId="0" applyNumberFormat="1" applyFont="1" applyFill="1" applyAlignment="1">
      <alignment horizontal="center" vertical="center"/>
    </xf>
    <xf numFmtId="49" fontId="2" fillId="4" borderId="2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4" fontId="5" fillId="4" borderId="2" xfId="0" applyNumberFormat="1" applyFont="1" applyFill="1" applyBorder="1" applyAlignment="1">
      <alignment horizontal="center" vertical="center"/>
    </xf>
    <xf numFmtId="49" fontId="2" fillId="4" borderId="24" xfId="0" applyNumberFormat="1" applyFont="1" applyFill="1" applyBorder="1" applyAlignment="1">
      <alignment horizontal="center" vertical="center"/>
    </xf>
    <xf numFmtId="0" fontId="3" fillId="0" borderId="20" xfId="0" applyFont="1" applyBorder="1" applyAlignment="1">
      <alignment horizontal="left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4" fillId="4" borderId="0" xfId="0" applyFont="1" applyFill="1" applyAlignment="1">
      <alignment horizontal="center" vertical="center"/>
    </xf>
    <xf numFmtId="4" fontId="4" fillId="4" borderId="0" xfId="0" applyNumberFormat="1" applyFont="1" applyFill="1" applyAlignment="1">
      <alignment horizontal="center" vertical="center"/>
    </xf>
    <xf numFmtId="4" fontId="4" fillId="4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/>
    </xf>
    <xf numFmtId="4" fontId="3" fillId="4" borderId="0" xfId="0" applyNumberFormat="1" applyFont="1" applyFill="1" applyAlignment="1">
      <alignment horizontal="center" vertical="center"/>
    </xf>
    <xf numFmtId="4" fontId="5" fillId="4" borderId="10" xfId="0" applyNumberFormat="1" applyFont="1" applyFill="1" applyBorder="1" applyAlignment="1">
      <alignment horizontal="center" vertical="center"/>
    </xf>
    <xf numFmtId="49" fontId="3" fillId="0" borderId="23" xfId="0" applyNumberFormat="1" applyFont="1" applyBorder="1" applyAlignment="1">
      <alignment vertical="center" wrapText="1"/>
    </xf>
    <xf numFmtId="0" fontId="3" fillId="4" borderId="2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4" fontId="3" fillId="4" borderId="3" xfId="0" applyNumberFormat="1" applyFont="1" applyFill="1" applyBorder="1" applyAlignment="1">
      <alignment horizontal="right" vertical="center" wrapText="1"/>
    </xf>
    <xf numFmtId="4" fontId="3" fillId="4" borderId="4" xfId="0" applyNumberFormat="1" applyFont="1" applyFill="1" applyBorder="1" applyAlignment="1">
      <alignment horizontal="right" vertical="center" wrapText="1"/>
    </xf>
    <xf numFmtId="49" fontId="0" fillId="0" borderId="30" xfId="0" applyNumberFormat="1" applyBorder="1" applyAlignment="1">
      <alignment wrapText="1"/>
    </xf>
    <xf numFmtId="4" fontId="3" fillId="0" borderId="0" xfId="0" applyNumberFormat="1" applyFont="1" applyAlignment="1">
      <alignment vertical="center"/>
    </xf>
    <xf numFmtId="0" fontId="3" fillId="4" borderId="34" xfId="0" applyFont="1" applyFill="1" applyBorder="1" applyAlignment="1">
      <alignment vertical="center"/>
    </xf>
    <xf numFmtId="0" fontId="3" fillId="4" borderId="35" xfId="0" applyFont="1" applyFill="1" applyBorder="1" applyAlignment="1">
      <alignment vertical="center"/>
    </xf>
    <xf numFmtId="4" fontId="3" fillId="4" borderId="1" xfId="0" applyNumberFormat="1" applyFont="1" applyFill="1" applyBorder="1" applyAlignment="1">
      <alignment vertical="center"/>
    </xf>
    <xf numFmtId="4" fontId="3" fillId="4" borderId="35" xfId="0" applyNumberFormat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vertical="center" wrapText="1"/>
    </xf>
  </cellXfs>
  <cellStyles count="1">
    <cellStyle name="Normalny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89"/>
  <sheetViews>
    <sheetView tabSelected="1" view="pageBreakPreview" zoomScaleNormal="100" zoomScaleSheetLayoutView="100" workbookViewId="0">
      <pane xSplit="1" ySplit="3" topLeftCell="B116" activePane="bottomRight" state="frozen"/>
      <selection pane="topRight" activeCell="B1" sqref="B1"/>
      <selection pane="bottomLeft" activeCell="A4" sqref="A4"/>
      <selection pane="bottomRight" activeCell="AG129" sqref="AG129"/>
    </sheetView>
  </sheetViews>
  <sheetFormatPr defaultColWidth="9.1796875" defaultRowHeight="14" x14ac:dyDescent="0.35"/>
  <cols>
    <col min="1" max="1" width="5.7265625" style="78" customWidth="1"/>
    <col min="2" max="2" width="12.54296875" style="1" customWidth="1"/>
    <col min="3" max="3" width="60.7265625" style="1" customWidth="1"/>
    <col min="4" max="4" width="8.7265625" style="1" customWidth="1"/>
    <col min="5" max="6" width="10.7265625" style="1" customWidth="1"/>
    <col min="7" max="7" width="12.7265625" style="1" customWidth="1"/>
    <col min="8" max="8" width="13.26953125" style="1" hidden="1" customWidth="1"/>
    <col min="9" max="12" width="8.7265625" style="2" hidden="1" customWidth="1"/>
    <col min="13" max="28" width="0" style="1" hidden="1" customWidth="1"/>
    <col min="29" max="16384" width="9.1796875" style="1"/>
  </cols>
  <sheetData>
    <row r="1" spans="1:16" x14ac:dyDescent="0.35">
      <c r="A1" s="133" t="s">
        <v>227</v>
      </c>
      <c r="B1" s="134"/>
      <c r="C1" s="134"/>
      <c r="D1" s="134"/>
      <c r="E1" s="134"/>
      <c r="F1" s="134"/>
      <c r="G1" s="135"/>
      <c r="I1" s="2" t="s">
        <v>28</v>
      </c>
      <c r="J1" s="2" t="s">
        <v>29</v>
      </c>
      <c r="K1" s="2" t="s">
        <v>30</v>
      </c>
      <c r="L1" s="2" t="s">
        <v>31</v>
      </c>
      <c r="M1" s="1" t="s">
        <v>32</v>
      </c>
      <c r="N1" s="1" t="s">
        <v>33</v>
      </c>
      <c r="O1" s="1" t="s">
        <v>34</v>
      </c>
      <c r="P1" s="1" t="s">
        <v>36</v>
      </c>
    </row>
    <row r="2" spans="1:16" x14ac:dyDescent="0.35">
      <c r="A2" s="136" t="s">
        <v>221</v>
      </c>
      <c r="B2" s="137"/>
      <c r="C2" s="137"/>
      <c r="D2" s="137"/>
      <c r="E2" s="137"/>
      <c r="F2" s="137"/>
      <c r="G2" s="138"/>
      <c r="I2" s="2">
        <v>3</v>
      </c>
      <c r="J2" s="2">
        <v>430</v>
      </c>
      <c r="K2" s="3">
        <v>55</v>
      </c>
      <c r="L2" s="2">
        <v>250</v>
      </c>
      <c r="M2" s="1">
        <v>539</v>
      </c>
      <c r="N2" s="1">
        <v>7</v>
      </c>
      <c r="O2" s="1">
        <v>50</v>
      </c>
      <c r="P2" s="1">
        <v>254</v>
      </c>
    </row>
    <row r="3" spans="1:16" ht="28.5" thickBot="1" x14ac:dyDescent="0.4">
      <c r="A3" s="4" t="s">
        <v>0</v>
      </c>
      <c r="B3" s="5" t="s">
        <v>1</v>
      </c>
      <c r="C3" s="5" t="s">
        <v>2</v>
      </c>
      <c r="D3" s="5" t="s">
        <v>3</v>
      </c>
      <c r="E3" s="6" t="s">
        <v>4</v>
      </c>
      <c r="F3" s="6" t="s">
        <v>5</v>
      </c>
      <c r="G3" s="7" t="s">
        <v>6</v>
      </c>
    </row>
    <row r="4" spans="1:16" x14ac:dyDescent="0.35">
      <c r="A4" s="121" t="s">
        <v>7</v>
      </c>
      <c r="B4" s="123" t="s">
        <v>51</v>
      </c>
      <c r="C4" s="124"/>
      <c r="D4" s="124"/>
      <c r="E4" s="124"/>
      <c r="F4" s="124"/>
      <c r="G4" s="125"/>
    </row>
    <row r="5" spans="1:16" ht="30" customHeight="1" x14ac:dyDescent="0.35">
      <c r="A5" s="122"/>
      <c r="B5" s="126" t="s">
        <v>113</v>
      </c>
      <c r="C5" s="127"/>
      <c r="D5" s="127"/>
      <c r="E5" s="127"/>
      <c r="F5" s="127"/>
      <c r="G5" s="128"/>
      <c r="I5" s="2">
        <f>1627-170</f>
        <v>1457</v>
      </c>
      <c r="J5" s="2">
        <v>4</v>
      </c>
      <c r="K5" s="2">
        <v>2740</v>
      </c>
      <c r="L5" s="2">
        <v>1</v>
      </c>
      <c r="M5" s="1" t="s">
        <v>37</v>
      </c>
      <c r="N5" s="1" t="s">
        <v>38</v>
      </c>
    </row>
    <row r="6" spans="1:16" ht="28" x14ac:dyDescent="0.35">
      <c r="A6" s="8" t="s">
        <v>82</v>
      </c>
      <c r="B6" s="9" t="s">
        <v>147</v>
      </c>
      <c r="C6" s="10" t="s">
        <v>20</v>
      </c>
      <c r="D6" s="11" t="s">
        <v>8</v>
      </c>
      <c r="E6" s="12">
        <f>5.5*6+6*110+7.5*231.5+6*145+6*67</f>
        <v>3701.25</v>
      </c>
      <c r="F6" s="13">
        <v>0</v>
      </c>
      <c r="G6" s="14">
        <f>E6*F6</f>
        <v>0</v>
      </c>
      <c r="I6" s="2">
        <f>I5*J5+M6+N6+O6</f>
        <v>5828</v>
      </c>
      <c r="K6" s="2">
        <f>K5*L5</f>
        <v>2740</v>
      </c>
      <c r="M6" s="1">
        <v>0</v>
      </c>
      <c r="N6" s="1">
        <v>0</v>
      </c>
    </row>
    <row r="7" spans="1:16" x14ac:dyDescent="0.35">
      <c r="A7" s="15"/>
      <c r="B7" s="16"/>
      <c r="C7" s="17" t="s">
        <v>132</v>
      </c>
      <c r="D7" s="16"/>
      <c r="E7" s="13"/>
      <c r="F7" s="16"/>
      <c r="G7" s="18"/>
    </row>
    <row r="8" spans="1:16" ht="28" x14ac:dyDescent="0.35">
      <c r="A8" s="8" t="s">
        <v>83</v>
      </c>
      <c r="B8" s="9" t="s">
        <v>148</v>
      </c>
      <c r="C8" s="10" t="s">
        <v>42</v>
      </c>
      <c r="D8" s="11" t="s">
        <v>8</v>
      </c>
      <c r="E8" s="13">
        <f>5.5*6+6*110+7.5*231.5+6*145+6*67+5.25*900+50</f>
        <v>8476.25</v>
      </c>
      <c r="F8" s="13">
        <v>0</v>
      </c>
      <c r="G8" s="14">
        <f t="shared" ref="G8" si="0">ROUND(E8*F8,2)</f>
        <v>0</v>
      </c>
    </row>
    <row r="9" spans="1:16" x14ac:dyDescent="0.35">
      <c r="A9" s="15"/>
      <c r="B9" s="16"/>
      <c r="C9" s="17" t="s">
        <v>133</v>
      </c>
      <c r="D9" s="16"/>
      <c r="E9" s="82"/>
      <c r="F9" s="16"/>
      <c r="G9" s="18"/>
    </row>
    <row r="10" spans="1:16" ht="28" x14ac:dyDescent="0.35">
      <c r="A10" s="8" t="s">
        <v>84</v>
      </c>
      <c r="B10" s="9" t="s">
        <v>149</v>
      </c>
      <c r="C10" s="10" t="s">
        <v>58</v>
      </c>
      <c r="D10" s="11" t="s">
        <v>8</v>
      </c>
      <c r="E10" s="13">
        <f>E8</f>
        <v>8476.25</v>
      </c>
      <c r="F10" s="13">
        <v>0</v>
      </c>
      <c r="G10" s="14">
        <f>ROUND(E10*F10,2)</f>
        <v>0</v>
      </c>
      <c r="I10" s="2">
        <v>1</v>
      </c>
      <c r="J10" s="2">
        <v>2</v>
      </c>
      <c r="K10" s="2">
        <v>0.05</v>
      </c>
      <c r="L10" s="2">
        <f>I5*I10*J10*K10</f>
        <v>145.70000000000002</v>
      </c>
    </row>
    <row r="11" spans="1:16" x14ac:dyDescent="0.35">
      <c r="A11" s="15"/>
      <c r="B11" s="16"/>
      <c r="C11" s="17" t="s">
        <v>133</v>
      </c>
      <c r="D11" s="16"/>
      <c r="E11" s="82"/>
      <c r="F11" s="16"/>
      <c r="G11" s="18"/>
    </row>
    <row r="12" spans="1:16" x14ac:dyDescent="0.35">
      <c r="A12" s="20" t="s">
        <v>85</v>
      </c>
      <c r="B12" s="85" t="s">
        <v>120</v>
      </c>
      <c r="C12" s="19" t="s">
        <v>223</v>
      </c>
      <c r="D12" s="11" t="s">
        <v>55</v>
      </c>
      <c r="E12" s="13">
        <v>145</v>
      </c>
      <c r="F12" s="13">
        <v>0</v>
      </c>
      <c r="G12" s="14">
        <f>ROUND(E12*F12,2)</f>
        <v>0</v>
      </c>
    </row>
    <row r="13" spans="1:16" x14ac:dyDescent="0.35">
      <c r="A13" s="15"/>
      <c r="B13" s="16"/>
      <c r="C13" s="17"/>
      <c r="D13" s="16"/>
      <c r="E13" s="82"/>
      <c r="F13" s="16"/>
      <c r="G13" s="18"/>
    </row>
    <row r="14" spans="1:16" ht="42" x14ac:dyDescent="0.35">
      <c r="A14" s="8" t="s">
        <v>160</v>
      </c>
      <c r="B14" s="11" t="s">
        <v>108</v>
      </c>
      <c r="C14" s="87" t="s">
        <v>101</v>
      </c>
      <c r="D14" s="11" t="s">
        <v>55</v>
      </c>
      <c r="E14" s="13">
        <v>12</v>
      </c>
      <c r="F14" s="13">
        <v>0</v>
      </c>
      <c r="G14" s="14">
        <f>ROUND(E14*F14,2)</f>
        <v>0</v>
      </c>
    </row>
    <row r="15" spans="1:16" x14ac:dyDescent="0.35">
      <c r="A15" s="15"/>
      <c r="B15" s="16"/>
      <c r="D15" s="16"/>
      <c r="E15" s="82"/>
      <c r="F15" s="16"/>
      <c r="G15" s="18"/>
    </row>
    <row r="16" spans="1:16" ht="28" x14ac:dyDescent="0.35">
      <c r="A16" s="8" t="s">
        <v>97</v>
      </c>
      <c r="B16" s="11" t="s">
        <v>108</v>
      </c>
      <c r="C16" s="87" t="s">
        <v>102</v>
      </c>
      <c r="D16" s="11" t="s">
        <v>103</v>
      </c>
      <c r="E16" s="13">
        <v>4</v>
      </c>
      <c r="F16" s="13">
        <v>0</v>
      </c>
      <c r="G16" s="14">
        <f>ROUND(E16*F16,2)</f>
        <v>0</v>
      </c>
    </row>
    <row r="17" spans="1:7" x14ac:dyDescent="0.35">
      <c r="A17" s="15"/>
      <c r="B17" s="16"/>
      <c r="C17" s="17"/>
      <c r="D17" s="16"/>
      <c r="E17" s="82"/>
      <c r="F17" s="16"/>
      <c r="G17" s="18"/>
    </row>
    <row r="18" spans="1:7" ht="28" x14ac:dyDescent="0.35">
      <c r="A18" s="8" t="s">
        <v>161</v>
      </c>
      <c r="B18" s="11" t="s">
        <v>107</v>
      </c>
      <c r="C18" s="87" t="s">
        <v>104</v>
      </c>
      <c r="D18" s="11" t="s">
        <v>8</v>
      </c>
      <c r="E18" s="13">
        <v>60</v>
      </c>
      <c r="F18" s="13">
        <v>0</v>
      </c>
      <c r="G18" s="14">
        <f>ROUND(E18*F18,2)</f>
        <v>0</v>
      </c>
    </row>
    <row r="19" spans="1:7" x14ac:dyDescent="0.35">
      <c r="A19" s="15"/>
      <c r="B19" s="16"/>
      <c r="C19" s="17"/>
      <c r="D19" s="16"/>
      <c r="E19" s="82"/>
      <c r="F19" s="16"/>
      <c r="G19" s="18"/>
    </row>
    <row r="20" spans="1:7" ht="42" x14ac:dyDescent="0.35">
      <c r="A20" s="8" t="s">
        <v>162</v>
      </c>
      <c r="B20" s="11" t="s">
        <v>106</v>
      </c>
      <c r="C20" s="87" t="s">
        <v>109</v>
      </c>
      <c r="D20" s="11" t="s">
        <v>8</v>
      </c>
      <c r="E20" s="13">
        <v>60</v>
      </c>
      <c r="F20" s="13">
        <v>0</v>
      </c>
      <c r="G20" s="14">
        <f>ROUND(E20*F20,2)</f>
        <v>0</v>
      </c>
    </row>
    <row r="21" spans="1:7" x14ac:dyDescent="0.35">
      <c r="A21" s="15"/>
      <c r="B21" s="16"/>
      <c r="C21" s="17"/>
      <c r="D21" s="16"/>
      <c r="E21" s="82"/>
      <c r="F21" s="16"/>
      <c r="G21" s="18"/>
    </row>
    <row r="22" spans="1:7" ht="28" x14ac:dyDescent="0.35">
      <c r="A22" s="20" t="s">
        <v>163</v>
      </c>
      <c r="B22" s="21" t="s">
        <v>14</v>
      </c>
      <c r="C22" s="19" t="s">
        <v>100</v>
      </c>
      <c r="D22" s="22" t="s">
        <v>13</v>
      </c>
      <c r="E22" s="12">
        <f>(116+212+900*2)*1*0.05</f>
        <v>106.4</v>
      </c>
      <c r="F22" s="12">
        <v>0</v>
      </c>
      <c r="G22" s="23">
        <f>ROUND(E22*F22,2)</f>
        <v>0</v>
      </c>
    </row>
    <row r="23" spans="1:7" x14ac:dyDescent="0.35">
      <c r="A23" s="24"/>
      <c r="B23" s="25"/>
      <c r="C23" s="91" t="s">
        <v>134</v>
      </c>
      <c r="D23" s="25"/>
      <c r="E23" s="83"/>
      <c r="F23" s="25"/>
      <c r="G23" s="26"/>
    </row>
    <row r="24" spans="1:7" ht="28" x14ac:dyDescent="0.35">
      <c r="A24" s="8" t="s">
        <v>164</v>
      </c>
      <c r="B24" s="21" t="s">
        <v>14</v>
      </c>
      <c r="C24" s="10" t="s">
        <v>105</v>
      </c>
      <c r="D24" s="11" t="s">
        <v>13</v>
      </c>
      <c r="E24" s="13">
        <f>30*7*0.05</f>
        <v>10.5</v>
      </c>
      <c r="F24" s="13">
        <v>0</v>
      </c>
      <c r="G24" s="14">
        <f>ROUND(E24*F24,2)</f>
        <v>0</v>
      </c>
    </row>
    <row r="25" spans="1:7" x14ac:dyDescent="0.35">
      <c r="A25" s="15"/>
      <c r="B25" s="79"/>
      <c r="C25" s="64" t="s">
        <v>135</v>
      </c>
      <c r="D25" s="79"/>
      <c r="E25" s="80"/>
      <c r="F25" s="80"/>
      <c r="G25" s="81"/>
    </row>
    <row r="26" spans="1:7" x14ac:dyDescent="0.35">
      <c r="A26" s="15" t="s">
        <v>165</v>
      </c>
      <c r="B26" s="37" t="s">
        <v>150</v>
      </c>
      <c r="C26" s="38" t="s">
        <v>26</v>
      </c>
      <c r="D26" s="37" t="s">
        <v>27</v>
      </c>
      <c r="E26" s="39">
        <v>2</v>
      </c>
      <c r="F26" s="63">
        <v>0</v>
      </c>
      <c r="G26" s="97">
        <f>E26*F26</f>
        <v>0</v>
      </c>
    </row>
    <row r="27" spans="1:7" x14ac:dyDescent="0.35">
      <c r="A27" s="15"/>
      <c r="B27" s="16"/>
      <c r="C27" s="64" t="s">
        <v>40</v>
      </c>
      <c r="D27" s="16"/>
      <c r="E27" s="16"/>
      <c r="F27" s="16"/>
      <c r="G27" s="18"/>
    </row>
    <row r="28" spans="1:7" x14ac:dyDescent="0.35">
      <c r="A28" s="27"/>
      <c r="F28" s="28" t="s">
        <v>10</v>
      </c>
      <c r="G28" s="29">
        <f>SUM(G6:G27)</f>
        <v>0</v>
      </c>
    </row>
    <row r="29" spans="1:7" ht="28" x14ac:dyDescent="0.35">
      <c r="A29" s="30"/>
      <c r="F29" s="31" t="s">
        <v>11</v>
      </c>
      <c r="G29" s="32">
        <f>ROUND(G28*0.23,2)</f>
        <v>0</v>
      </c>
    </row>
    <row r="30" spans="1:7" ht="28.5" thickBot="1" x14ac:dyDescent="0.4">
      <c r="A30" s="33"/>
      <c r="B30" s="34"/>
      <c r="C30" s="34"/>
      <c r="D30" s="34"/>
      <c r="E30" s="34"/>
      <c r="F30" s="35" t="s">
        <v>12</v>
      </c>
      <c r="G30" s="36">
        <f>G28+G29</f>
        <v>0</v>
      </c>
    </row>
    <row r="31" spans="1:7" x14ac:dyDescent="0.35">
      <c r="A31" s="121" t="s">
        <v>15</v>
      </c>
      <c r="B31" s="123" t="s">
        <v>43</v>
      </c>
      <c r="C31" s="124"/>
      <c r="D31" s="124"/>
      <c r="E31" s="124"/>
      <c r="F31" s="124"/>
      <c r="G31" s="125"/>
    </row>
    <row r="32" spans="1:7" ht="30" customHeight="1" x14ac:dyDescent="0.35">
      <c r="A32" s="122"/>
      <c r="B32" s="129" t="s">
        <v>112</v>
      </c>
      <c r="C32" s="130"/>
      <c r="D32" s="130"/>
      <c r="E32" s="130"/>
      <c r="F32" s="130"/>
      <c r="G32" s="131"/>
    </row>
    <row r="33" spans="1:15" x14ac:dyDescent="0.35">
      <c r="A33" s="8" t="s">
        <v>16</v>
      </c>
      <c r="B33" s="9" t="s">
        <v>148</v>
      </c>
      <c r="C33" s="10" t="s">
        <v>41</v>
      </c>
      <c r="D33" s="11" t="s">
        <v>8</v>
      </c>
      <c r="E33" s="13">
        <f>I36+K36</f>
        <v>5710</v>
      </c>
      <c r="F33" s="13">
        <v>0</v>
      </c>
      <c r="G33" s="14">
        <f>ROUND(E33*F33,2)</f>
        <v>0</v>
      </c>
    </row>
    <row r="34" spans="1:15" ht="28" x14ac:dyDescent="0.35">
      <c r="A34" s="15"/>
      <c r="B34" s="16"/>
      <c r="C34" s="96" t="s">
        <v>136</v>
      </c>
      <c r="D34" s="16"/>
      <c r="E34" s="16"/>
      <c r="F34" s="16"/>
      <c r="G34" s="18"/>
      <c r="K34" s="2" t="s">
        <v>44</v>
      </c>
    </row>
    <row r="35" spans="1:15" ht="28" x14ac:dyDescent="0.35">
      <c r="A35" s="20" t="s">
        <v>17</v>
      </c>
      <c r="B35" s="21" t="s">
        <v>151</v>
      </c>
      <c r="C35" s="19" t="s">
        <v>145</v>
      </c>
      <c r="D35" s="22" t="s">
        <v>8</v>
      </c>
      <c r="E35" s="12">
        <f>E33</f>
        <v>5710</v>
      </c>
      <c r="F35" s="12">
        <v>0</v>
      </c>
      <c r="G35" s="23">
        <f>ROUND(E35*F35,2)</f>
        <v>0</v>
      </c>
      <c r="I35" s="2">
        <v>950</v>
      </c>
      <c r="J35" s="2">
        <v>5</v>
      </c>
      <c r="K35" s="2">
        <f>I35</f>
        <v>950</v>
      </c>
      <c r="L35" s="2">
        <v>1</v>
      </c>
    </row>
    <row r="36" spans="1:15" ht="28" x14ac:dyDescent="0.35">
      <c r="A36" s="24"/>
      <c r="B36" s="25"/>
      <c r="C36" s="96" t="s">
        <v>136</v>
      </c>
      <c r="D36" s="25"/>
      <c r="E36" s="25"/>
      <c r="F36" s="25"/>
      <c r="G36" s="26"/>
      <c r="I36" s="2">
        <f>I35*J35+O36</f>
        <v>4760</v>
      </c>
      <c r="K36" s="2">
        <f>K35*L35</f>
        <v>950</v>
      </c>
      <c r="M36" s="1">
        <v>53</v>
      </c>
      <c r="N36" s="1">
        <f>(13+5)*6</f>
        <v>108</v>
      </c>
      <c r="O36" s="1">
        <f>20*1/2</f>
        <v>10</v>
      </c>
    </row>
    <row r="37" spans="1:15" x14ac:dyDescent="0.35">
      <c r="A37" s="24" t="s">
        <v>18</v>
      </c>
      <c r="B37" s="9" t="s">
        <v>148</v>
      </c>
      <c r="C37" s="10" t="s">
        <v>53</v>
      </c>
      <c r="D37" s="11" t="s">
        <v>8</v>
      </c>
      <c r="E37" s="13">
        <f>E35</f>
        <v>5710</v>
      </c>
      <c r="F37" s="13">
        <v>0</v>
      </c>
      <c r="G37" s="14">
        <f>ROUND(E37*F37,2)</f>
        <v>0</v>
      </c>
    </row>
    <row r="38" spans="1:15" ht="28" x14ac:dyDescent="0.35">
      <c r="A38" s="24"/>
      <c r="B38" s="16"/>
      <c r="C38" s="96" t="s">
        <v>136</v>
      </c>
      <c r="D38" s="16"/>
      <c r="E38" s="16"/>
      <c r="F38" s="16"/>
      <c r="G38" s="18"/>
    </row>
    <row r="39" spans="1:15" ht="28" x14ac:dyDescent="0.35">
      <c r="A39" s="8" t="s">
        <v>19</v>
      </c>
      <c r="B39" s="9" t="s">
        <v>151</v>
      </c>
      <c r="C39" s="10" t="s">
        <v>58</v>
      </c>
      <c r="D39" s="11" t="s">
        <v>8</v>
      </c>
      <c r="E39" s="13">
        <f>E33</f>
        <v>5710</v>
      </c>
      <c r="F39" s="13">
        <v>0</v>
      </c>
      <c r="G39" s="14">
        <f>ROUND(E39*F39,2)</f>
        <v>0</v>
      </c>
    </row>
    <row r="40" spans="1:15" ht="28" x14ac:dyDescent="0.35">
      <c r="A40" s="15"/>
      <c r="B40" s="16"/>
      <c r="C40" s="96" t="s">
        <v>136</v>
      </c>
      <c r="D40" s="16"/>
      <c r="E40" s="16"/>
      <c r="F40" s="16"/>
      <c r="G40" s="18"/>
    </row>
    <row r="41" spans="1:15" ht="28" x14ac:dyDescent="0.35">
      <c r="A41" s="8" t="s">
        <v>45</v>
      </c>
      <c r="B41" s="21" t="s">
        <v>14</v>
      </c>
      <c r="C41" s="19" t="s">
        <v>100</v>
      </c>
      <c r="D41" s="22" t="s">
        <v>13</v>
      </c>
      <c r="E41" s="59">
        <f>L44</f>
        <v>95</v>
      </c>
      <c r="F41" s="12">
        <v>0</v>
      </c>
      <c r="G41" s="23">
        <f>ROUND(E41*F41,2)</f>
        <v>0</v>
      </c>
    </row>
    <row r="42" spans="1:15" x14ac:dyDescent="0.35">
      <c r="A42" s="8"/>
      <c r="B42" s="25"/>
      <c r="C42" s="91" t="s">
        <v>137</v>
      </c>
      <c r="D42" s="25"/>
      <c r="E42" s="60"/>
      <c r="F42" s="25"/>
      <c r="G42" s="26"/>
    </row>
    <row r="43" spans="1:15" x14ac:dyDescent="0.35">
      <c r="A43" s="30"/>
      <c r="F43" s="28" t="s">
        <v>10</v>
      </c>
      <c r="G43" s="29">
        <f>SUM(G33:G41)</f>
        <v>0</v>
      </c>
    </row>
    <row r="44" spans="1:15" ht="28" x14ac:dyDescent="0.35">
      <c r="A44" s="30"/>
      <c r="F44" s="31" t="s">
        <v>11</v>
      </c>
      <c r="G44" s="32">
        <f>ROUND(G43*0.23,2)</f>
        <v>0</v>
      </c>
      <c r="I44" s="2">
        <v>1</v>
      </c>
      <c r="J44" s="2">
        <v>2</v>
      </c>
      <c r="K44" s="2">
        <v>0.05</v>
      </c>
      <c r="L44" s="2">
        <f>K35*I44*J44*K44</f>
        <v>95</v>
      </c>
    </row>
    <row r="45" spans="1:15" ht="28.5" thickBot="1" x14ac:dyDescent="0.4">
      <c r="A45" s="33"/>
      <c r="B45" s="34"/>
      <c r="C45" s="34"/>
      <c r="D45" s="34"/>
      <c r="E45" s="34"/>
      <c r="F45" s="35" t="s">
        <v>12</v>
      </c>
      <c r="G45" s="36">
        <f>G43+G44</f>
        <v>0</v>
      </c>
    </row>
    <row r="46" spans="1:15" x14ac:dyDescent="0.35">
      <c r="A46" s="121" t="s">
        <v>191</v>
      </c>
      <c r="B46" s="132" t="s">
        <v>190</v>
      </c>
      <c r="C46" s="124"/>
      <c r="D46" s="124"/>
      <c r="E46" s="124"/>
      <c r="F46" s="124"/>
      <c r="G46" s="125"/>
    </row>
    <row r="47" spans="1:15" ht="33" customHeight="1" x14ac:dyDescent="0.35">
      <c r="A47" s="122"/>
      <c r="B47" s="129" t="s">
        <v>218</v>
      </c>
      <c r="C47" s="130"/>
      <c r="D47" s="130"/>
      <c r="E47" s="130"/>
      <c r="F47" s="130"/>
      <c r="G47" s="131"/>
      <c r="H47" s="2"/>
      <c r="L47" s="1"/>
    </row>
    <row r="48" spans="1:15" ht="29" x14ac:dyDescent="0.35">
      <c r="A48" s="20" t="s">
        <v>192</v>
      </c>
      <c r="B48" s="21" t="s">
        <v>169</v>
      </c>
      <c r="C48" s="115" t="s">
        <v>168</v>
      </c>
      <c r="D48" s="22" t="s">
        <v>8</v>
      </c>
      <c r="E48" s="12">
        <f>K52+K53</f>
        <v>660.00000000000011</v>
      </c>
      <c r="F48" s="12">
        <v>0</v>
      </c>
      <c r="G48" s="23">
        <f t="shared" ref="G48" si="1">ROUND(E48*F48,2)</f>
        <v>0</v>
      </c>
      <c r="H48" s="2"/>
      <c r="L48" s="1"/>
    </row>
    <row r="49" spans="1:16" x14ac:dyDescent="0.35">
      <c r="A49" s="24"/>
      <c r="B49" s="25"/>
      <c r="C49" s="110" t="s">
        <v>184</v>
      </c>
      <c r="D49" s="25"/>
      <c r="E49" s="25"/>
      <c r="F49" s="25"/>
      <c r="G49" s="26"/>
      <c r="H49" s="2"/>
      <c r="J49" s="2" t="s">
        <v>44</v>
      </c>
      <c r="L49" s="1"/>
    </row>
    <row r="50" spans="1:16" ht="28" x14ac:dyDescent="0.35">
      <c r="A50" s="20" t="s">
        <v>193</v>
      </c>
      <c r="B50" s="21" t="s">
        <v>148</v>
      </c>
      <c r="C50" s="19" t="s">
        <v>167</v>
      </c>
      <c r="D50" s="22" t="s">
        <v>8</v>
      </c>
      <c r="E50" s="12">
        <f>E48</f>
        <v>660.00000000000011</v>
      </c>
      <c r="F50" s="12">
        <v>0</v>
      </c>
      <c r="G50" s="23">
        <f>ROUND(E50*F50,2)</f>
        <v>0</v>
      </c>
      <c r="H50" s="2">
        <v>275</v>
      </c>
      <c r="I50" s="2">
        <v>4</v>
      </c>
      <c r="J50" s="2" t="s">
        <v>30</v>
      </c>
      <c r="K50" s="2">
        <f>L50*M50</f>
        <v>550</v>
      </c>
      <c r="L50" s="2">
        <f>H50</f>
        <v>275</v>
      </c>
      <c r="M50" s="2">
        <v>2</v>
      </c>
      <c r="N50" s="1" t="s">
        <v>178</v>
      </c>
      <c r="O50" s="1" t="s">
        <v>179</v>
      </c>
      <c r="P50" s="1" t="s">
        <v>180</v>
      </c>
    </row>
    <row r="51" spans="1:16" x14ac:dyDescent="0.35">
      <c r="A51" s="24"/>
      <c r="B51" s="25"/>
      <c r="C51" s="110" t="s">
        <v>184</v>
      </c>
      <c r="D51" s="25"/>
      <c r="E51" s="25"/>
      <c r="F51" s="25"/>
      <c r="G51" s="26"/>
      <c r="H51" s="2">
        <f>H50*I50+P51+O51+N51</f>
        <v>1257</v>
      </c>
      <c r="J51" s="2" t="s">
        <v>181</v>
      </c>
      <c r="K51" s="2">
        <f>L50*M51</f>
        <v>583</v>
      </c>
      <c r="M51" s="2">
        <v>2.12</v>
      </c>
      <c r="N51" s="1">
        <f>6*20</f>
        <v>120</v>
      </c>
      <c r="O51" s="1">
        <v>25</v>
      </c>
      <c r="P51" s="1">
        <f>6*2</f>
        <v>12</v>
      </c>
    </row>
    <row r="52" spans="1:16" ht="29" x14ac:dyDescent="0.35">
      <c r="A52" s="20" t="s">
        <v>194</v>
      </c>
      <c r="B52" s="21" t="s">
        <v>170</v>
      </c>
      <c r="C52" s="115" t="s">
        <v>174</v>
      </c>
      <c r="D52" s="22" t="s">
        <v>8</v>
      </c>
      <c r="E52" s="12">
        <f>E50</f>
        <v>660.00000000000011</v>
      </c>
      <c r="F52" s="12">
        <v>0</v>
      </c>
      <c r="G52" s="23">
        <f>ROUND(E52*F52,2)</f>
        <v>0</v>
      </c>
      <c r="H52" s="2"/>
      <c r="J52" s="2" t="s">
        <v>182</v>
      </c>
      <c r="K52" s="2">
        <f>L50*M52</f>
        <v>616.00000000000011</v>
      </c>
      <c r="M52" s="1">
        <v>2.2400000000000002</v>
      </c>
    </row>
    <row r="53" spans="1:16" x14ac:dyDescent="0.35">
      <c r="A53" s="24"/>
      <c r="B53" s="25"/>
      <c r="C53" s="110" t="s">
        <v>184</v>
      </c>
      <c r="D53" s="25"/>
      <c r="E53" s="25"/>
      <c r="F53" s="25"/>
      <c r="G53" s="26"/>
      <c r="H53" s="2"/>
      <c r="J53" s="2" t="s">
        <v>183</v>
      </c>
      <c r="K53" s="2">
        <f>20*2/2*2+2*2/2*2</f>
        <v>44</v>
      </c>
      <c r="L53" s="1"/>
    </row>
    <row r="54" spans="1:16" ht="28" x14ac:dyDescent="0.35">
      <c r="A54" s="20" t="s">
        <v>196</v>
      </c>
      <c r="B54" s="21" t="s">
        <v>148</v>
      </c>
      <c r="C54" s="19" t="s">
        <v>9</v>
      </c>
      <c r="D54" s="22" t="s">
        <v>8</v>
      </c>
      <c r="E54" s="12">
        <f>K51+H51</f>
        <v>1840</v>
      </c>
      <c r="F54" s="12">
        <v>0</v>
      </c>
      <c r="G54" s="23">
        <f t="shared" ref="G54" si="2">ROUND(E54*F54,2)</f>
        <v>0</v>
      </c>
      <c r="H54" s="2"/>
      <c r="L54" s="1"/>
    </row>
    <row r="55" spans="1:16" x14ac:dyDescent="0.35">
      <c r="A55" s="24"/>
      <c r="B55" s="25"/>
      <c r="C55" s="110" t="s">
        <v>185</v>
      </c>
      <c r="D55" s="25"/>
      <c r="E55" s="25"/>
      <c r="F55" s="25"/>
      <c r="G55" s="26"/>
      <c r="I55" s="2">
        <v>1</v>
      </c>
      <c r="J55" s="2">
        <v>2</v>
      </c>
      <c r="K55" s="2">
        <v>0.05</v>
      </c>
      <c r="L55" s="2">
        <f>H50*I55*J55*K55</f>
        <v>27.5</v>
      </c>
    </row>
    <row r="56" spans="1:16" ht="29" x14ac:dyDescent="0.35">
      <c r="A56" s="20" t="s">
        <v>197</v>
      </c>
      <c r="B56" s="21" t="s">
        <v>173</v>
      </c>
      <c r="C56" s="115" t="s">
        <v>171</v>
      </c>
      <c r="D56" s="22" t="s">
        <v>8</v>
      </c>
      <c r="E56" s="12">
        <f>E54</f>
        <v>1840</v>
      </c>
      <c r="F56" s="12">
        <v>0</v>
      </c>
      <c r="G56" s="23">
        <f>ROUND(E56*F56,2)</f>
        <v>0</v>
      </c>
    </row>
    <row r="57" spans="1:16" x14ac:dyDescent="0.35">
      <c r="A57" s="24"/>
      <c r="B57" s="25"/>
      <c r="C57" s="110" t="s">
        <v>185</v>
      </c>
      <c r="D57" s="25"/>
      <c r="E57" s="25"/>
      <c r="F57" s="25"/>
      <c r="G57" s="26"/>
    </row>
    <row r="58" spans="1:16" ht="28" x14ac:dyDescent="0.35">
      <c r="A58" s="20" t="s">
        <v>198</v>
      </c>
      <c r="B58" s="21" t="s">
        <v>148</v>
      </c>
      <c r="C58" s="19" t="s">
        <v>175</v>
      </c>
      <c r="D58" s="111" t="s">
        <v>8</v>
      </c>
      <c r="E58" s="113">
        <f>H51+K50</f>
        <v>1807</v>
      </c>
      <c r="F58" s="113">
        <v>0</v>
      </c>
      <c r="G58" s="114">
        <f t="shared" ref="G58" si="3">ROUND(E58*F58,2)</f>
        <v>0</v>
      </c>
    </row>
    <row r="59" spans="1:16" x14ac:dyDescent="0.35">
      <c r="A59" s="24"/>
      <c r="B59" s="25"/>
      <c r="C59" s="110" t="s">
        <v>186</v>
      </c>
      <c r="D59" s="25"/>
      <c r="E59" s="25"/>
      <c r="F59" s="25"/>
      <c r="G59" s="26"/>
    </row>
    <row r="60" spans="1:16" ht="28" x14ac:dyDescent="0.35">
      <c r="A60" s="20" t="s">
        <v>199</v>
      </c>
      <c r="B60" s="21" t="s">
        <v>172</v>
      </c>
      <c r="C60" s="19" t="s">
        <v>58</v>
      </c>
      <c r="D60" s="111" t="s">
        <v>8</v>
      </c>
      <c r="E60" s="113">
        <f>E58</f>
        <v>1807</v>
      </c>
      <c r="F60" s="113">
        <v>0</v>
      </c>
      <c r="G60" s="114">
        <f t="shared" ref="G60" si="4">ROUND(E60*F60,2)</f>
        <v>0</v>
      </c>
    </row>
    <row r="61" spans="1:16" x14ac:dyDescent="0.35">
      <c r="A61" s="24"/>
      <c r="B61" s="25"/>
      <c r="C61" s="110" t="s">
        <v>186</v>
      </c>
      <c r="D61" s="25"/>
      <c r="E61" s="25"/>
      <c r="F61" s="25"/>
      <c r="G61" s="26"/>
    </row>
    <row r="62" spans="1:16" ht="28" x14ac:dyDescent="0.35">
      <c r="A62" s="20" t="s">
        <v>200</v>
      </c>
      <c r="B62" s="21" t="s">
        <v>14</v>
      </c>
      <c r="C62" s="19" t="s">
        <v>100</v>
      </c>
      <c r="D62" s="22" t="s">
        <v>13</v>
      </c>
      <c r="E62" s="113">
        <f>L55</f>
        <v>27.5</v>
      </c>
      <c r="F62" s="113">
        <v>0</v>
      </c>
      <c r="G62" s="114">
        <f t="shared" ref="G62" si="5">ROUND(E62*F62,2)</f>
        <v>0</v>
      </c>
    </row>
    <row r="63" spans="1:16" x14ac:dyDescent="0.35">
      <c r="A63" s="24"/>
      <c r="B63" s="25"/>
      <c r="C63" s="110" t="s">
        <v>187</v>
      </c>
      <c r="D63" s="25"/>
      <c r="E63" s="25"/>
      <c r="F63" s="25"/>
      <c r="G63" s="26"/>
    </row>
    <row r="64" spans="1:16" ht="29" x14ac:dyDescent="0.35">
      <c r="A64" s="20" t="s">
        <v>195</v>
      </c>
      <c r="B64" s="111" t="s">
        <v>176</v>
      </c>
      <c r="C64" s="115" t="s">
        <v>177</v>
      </c>
      <c r="D64" s="111" t="s">
        <v>8</v>
      </c>
      <c r="E64" s="113">
        <v>2</v>
      </c>
      <c r="F64" s="113">
        <v>0</v>
      </c>
      <c r="G64" s="114">
        <f t="shared" ref="G64" si="6">ROUND(E64*F64,2)</f>
        <v>0</v>
      </c>
    </row>
    <row r="65" spans="1:15" x14ac:dyDescent="0.35">
      <c r="A65" s="24"/>
      <c r="B65" s="25"/>
      <c r="C65" s="110" t="s">
        <v>224</v>
      </c>
      <c r="D65" s="25"/>
      <c r="E65" s="25"/>
      <c r="F65" s="25"/>
      <c r="G65" s="26"/>
    </row>
    <row r="66" spans="1:15" x14ac:dyDescent="0.35">
      <c r="A66" s="67"/>
      <c r="B66" s="68"/>
      <c r="C66" s="68"/>
      <c r="D66" s="68"/>
      <c r="E66" s="68"/>
      <c r="F66" s="72" t="s">
        <v>10</v>
      </c>
      <c r="G66" s="70">
        <f>SUM(G48:G64)</f>
        <v>0</v>
      </c>
    </row>
    <row r="67" spans="1:15" ht="28" x14ac:dyDescent="0.35">
      <c r="A67" s="71"/>
      <c r="B67" s="68"/>
      <c r="C67" s="68"/>
      <c r="D67" s="68"/>
      <c r="E67" s="68"/>
      <c r="F67" s="72" t="s">
        <v>11</v>
      </c>
      <c r="G67" s="73">
        <f>ROUND(G66*0.23,2)</f>
        <v>0</v>
      </c>
      <c r="H67" s="1" t="s">
        <v>209</v>
      </c>
    </row>
    <row r="68" spans="1:15" ht="28.5" thickBot="1" x14ac:dyDescent="0.4">
      <c r="A68" s="74"/>
      <c r="B68" s="75"/>
      <c r="C68" s="75"/>
      <c r="D68" s="75"/>
      <c r="E68" s="75"/>
      <c r="F68" s="76" t="s">
        <v>12</v>
      </c>
      <c r="G68" s="77">
        <f>G66+G67</f>
        <v>0</v>
      </c>
      <c r="H68" s="116">
        <f>G68+G83</f>
        <v>0</v>
      </c>
    </row>
    <row r="69" spans="1:15" ht="31" customHeight="1" x14ac:dyDescent="0.35">
      <c r="A69" s="121" t="s">
        <v>202</v>
      </c>
      <c r="B69" s="132" t="s">
        <v>201</v>
      </c>
      <c r="C69" s="124"/>
      <c r="D69" s="124"/>
      <c r="E69" s="124"/>
      <c r="F69" s="124"/>
      <c r="G69" s="125"/>
    </row>
    <row r="70" spans="1:15" ht="30" customHeight="1" x14ac:dyDescent="0.35">
      <c r="A70" s="122"/>
      <c r="B70" s="129" t="s">
        <v>217</v>
      </c>
      <c r="C70" s="130"/>
      <c r="D70" s="130"/>
      <c r="E70" s="130"/>
      <c r="F70" s="130"/>
      <c r="G70" s="131"/>
    </row>
    <row r="71" spans="1:15" ht="28" x14ac:dyDescent="0.35">
      <c r="A71" s="20" t="s">
        <v>203</v>
      </c>
      <c r="B71" s="21" t="s">
        <v>147</v>
      </c>
      <c r="C71" s="19" t="s">
        <v>20</v>
      </c>
      <c r="D71" s="22" t="s">
        <v>8</v>
      </c>
      <c r="E71" s="12">
        <f>K73+M76+N76</f>
        <v>2355.1999999999998</v>
      </c>
      <c r="F71" s="12">
        <v>0</v>
      </c>
      <c r="G71" s="23">
        <f t="shared" ref="G71" si="7">ROUND(E71*F71,2)</f>
        <v>0</v>
      </c>
      <c r="I71" s="2" t="s">
        <v>48</v>
      </c>
      <c r="K71" s="2" t="s">
        <v>49</v>
      </c>
      <c r="M71" s="1" t="s">
        <v>50</v>
      </c>
    </row>
    <row r="72" spans="1:15" ht="30" customHeight="1" x14ac:dyDescent="0.35">
      <c r="A72" s="24"/>
      <c r="B72" s="25"/>
      <c r="C72" s="110" t="s">
        <v>208</v>
      </c>
      <c r="D72" s="25"/>
      <c r="E72" s="25"/>
      <c r="F72" s="25"/>
      <c r="G72" s="26"/>
      <c r="K72" s="2" t="s">
        <v>39</v>
      </c>
    </row>
    <row r="73" spans="1:15" ht="28" x14ac:dyDescent="0.35">
      <c r="A73" s="20" t="s">
        <v>204</v>
      </c>
      <c r="B73" s="21" t="s">
        <v>148</v>
      </c>
      <c r="C73" s="19" t="s">
        <v>9</v>
      </c>
      <c r="D73" s="22" t="s">
        <v>8</v>
      </c>
      <c r="E73" s="12">
        <f>I76+K73</f>
        <v>4993.7</v>
      </c>
      <c r="F73" s="12">
        <v>0</v>
      </c>
      <c r="G73" s="23">
        <f t="shared" ref="G73" si="8">ROUND(E73*F73,2)</f>
        <v>0</v>
      </c>
      <c r="I73" s="2">
        <f>4.3*420+4.5*185</f>
        <v>2638.5</v>
      </c>
      <c r="K73" s="2">
        <f>4.9*23+(23+5.5)/2*14+100+5*43.5+8.6*90+5*150</f>
        <v>2153.6999999999998</v>
      </c>
      <c r="M73" s="1">
        <f>4*635*O76</f>
        <v>0</v>
      </c>
    </row>
    <row r="74" spans="1:15" ht="28" customHeight="1" x14ac:dyDescent="0.35">
      <c r="A74" s="24"/>
      <c r="B74" s="25"/>
      <c r="C74" s="145" t="s">
        <v>207</v>
      </c>
      <c r="D74" s="145"/>
      <c r="E74" s="145"/>
      <c r="F74" s="25"/>
      <c r="G74" s="26"/>
    </row>
    <row r="75" spans="1:15" ht="28" x14ac:dyDescent="0.35">
      <c r="A75" s="20" t="s">
        <v>205</v>
      </c>
      <c r="B75" s="21" t="s">
        <v>151</v>
      </c>
      <c r="C75" s="19" t="s">
        <v>58</v>
      </c>
      <c r="D75" s="22" t="s">
        <v>8</v>
      </c>
      <c r="E75" s="12">
        <f>E73</f>
        <v>4993.7</v>
      </c>
      <c r="F75" s="12">
        <v>0</v>
      </c>
      <c r="G75" s="23">
        <f>ROUND(E75*F75,2)</f>
        <v>0</v>
      </c>
    </row>
    <row r="76" spans="1:15" ht="28" customHeight="1" x14ac:dyDescent="0.35">
      <c r="A76" s="24"/>
      <c r="B76" s="25"/>
      <c r="C76" s="145" t="s">
        <v>207</v>
      </c>
      <c r="D76" s="145"/>
      <c r="E76" s="145"/>
      <c r="F76" s="25"/>
      <c r="G76" s="26"/>
      <c r="I76" s="2">
        <f>I73+M73+M76+N76+O76</f>
        <v>2840</v>
      </c>
      <c r="K76" s="2">
        <f>K73*L73</f>
        <v>0</v>
      </c>
      <c r="M76" s="1">
        <f>2*9*6</f>
        <v>108</v>
      </c>
      <c r="N76" s="1">
        <f>11*8.5</f>
        <v>93.5</v>
      </c>
      <c r="O76" s="1">
        <v>0</v>
      </c>
    </row>
    <row r="77" spans="1:15" x14ac:dyDescent="0.35">
      <c r="A77" s="20" t="s">
        <v>206</v>
      </c>
      <c r="B77" s="111" t="s">
        <v>150</v>
      </c>
      <c r="C77" s="112" t="s">
        <v>26</v>
      </c>
      <c r="D77" s="111" t="s">
        <v>27</v>
      </c>
      <c r="E77" s="113">
        <v>2</v>
      </c>
      <c r="F77" s="113">
        <v>0</v>
      </c>
      <c r="G77" s="114">
        <f t="shared" ref="G77" si="9">ROUND(E77*F77,2)</f>
        <v>0</v>
      </c>
    </row>
    <row r="78" spans="1:15" x14ac:dyDescent="0.35">
      <c r="A78" s="24"/>
      <c r="B78" s="25"/>
      <c r="C78" s="110" t="s">
        <v>40</v>
      </c>
      <c r="D78" s="25"/>
      <c r="E78" s="25"/>
      <c r="F78" s="25"/>
      <c r="G78" s="26"/>
    </row>
    <row r="79" spans="1:15" ht="28" x14ac:dyDescent="0.35">
      <c r="A79" s="67"/>
      <c r="B79" s="21" t="s">
        <v>14</v>
      </c>
      <c r="C79" s="19" t="s">
        <v>100</v>
      </c>
      <c r="D79" s="22" t="s">
        <v>13</v>
      </c>
      <c r="E79" s="113">
        <f>1*0.05*600*2</f>
        <v>60</v>
      </c>
      <c r="F79" s="119">
        <v>0</v>
      </c>
      <c r="G79" s="120">
        <f>F79*E79</f>
        <v>0</v>
      </c>
    </row>
    <row r="80" spans="1:15" x14ac:dyDescent="0.35">
      <c r="A80" s="67"/>
      <c r="B80" s="25"/>
      <c r="C80" s="110" t="s">
        <v>219</v>
      </c>
      <c r="D80" s="25"/>
      <c r="E80" s="25"/>
      <c r="F80" s="117"/>
      <c r="G80" s="118"/>
    </row>
    <row r="81" spans="1:26" x14ac:dyDescent="0.35">
      <c r="A81" s="67"/>
      <c r="B81" s="68"/>
      <c r="C81" s="68"/>
      <c r="D81" s="68"/>
      <c r="E81" s="68"/>
      <c r="F81" s="69" t="s">
        <v>10</v>
      </c>
      <c r="G81" s="70">
        <f>SUM(G71:G79)</f>
        <v>0</v>
      </c>
    </row>
    <row r="82" spans="1:26" ht="28.5" thickBot="1" x14ac:dyDescent="0.4">
      <c r="A82" s="71"/>
      <c r="B82" s="68"/>
      <c r="C82" s="68"/>
      <c r="D82" s="68"/>
      <c r="E82" s="68"/>
      <c r="F82" s="72" t="s">
        <v>11</v>
      </c>
      <c r="G82" s="73">
        <f>ROUND(G81*0.23,2)</f>
        <v>0</v>
      </c>
      <c r="I82" s="2">
        <v>1</v>
      </c>
      <c r="J82" s="2">
        <v>2</v>
      </c>
      <c r="K82" s="2">
        <v>0.05</v>
      </c>
      <c r="L82" s="2">
        <f>I73*I82*J82*K82</f>
        <v>263.85000000000002</v>
      </c>
    </row>
    <row r="83" spans="1:26" ht="28.5" thickBot="1" x14ac:dyDescent="0.4">
      <c r="A83" s="74"/>
      <c r="B83" s="75"/>
      <c r="C83" s="75"/>
      <c r="D83" s="75"/>
      <c r="E83" s="75"/>
      <c r="F83" s="76" t="s">
        <v>12</v>
      </c>
      <c r="G83" s="77">
        <f>G81+G82</f>
        <v>0</v>
      </c>
      <c r="O83" s="40" t="s">
        <v>57</v>
      </c>
      <c r="P83" s="41"/>
      <c r="Q83" s="41"/>
      <c r="R83" s="41"/>
      <c r="S83" s="41" t="s">
        <v>68</v>
      </c>
      <c r="T83" s="41"/>
      <c r="U83" s="41"/>
      <c r="V83" s="41"/>
      <c r="W83" s="41"/>
      <c r="X83" s="41"/>
      <c r="Y83" s="42"/>
    </row>
    <row r="84" spans="1:26" x14ac:dyDescent="0.35">
      <c r="A84" s="121" t="s">
        <v>21</v>
      </c>
      <c r="B84" s="123" t="s">
        <v>52</v>
      </c>
      <c r="C84" s="124"/>
      <c r="D84" s="124"/>
      <c r="E84" s="124"/>
      <c r="F84" s="124"/>
      <c r="G84" s="125"/>
      <c r="O84" s="43" t="s">
        <v>46</v>
      </c>
      <c r="P84" s="2" t="s">
        <v>74</v>
      </c>
      <c r="Q84" s="2" t="s">
        <v>73</v>
      </c>
      <c r="R84" s="2" t="s">
        <v>71</v>
      </c>
      <c r="S84" s="1" t="s">
        <v>46</v>
      </c>
      <c r="T84" s="1" t="s">
        <v>47</v>
      </c>
      <c r="V84" s="1" t="s">
        <v>77</v>
      </c>
      <c r="Y84" s="44"/>
    </row>
    <row r="85" spans="1:26" ht="30" customHeight="1" x14ac:dyDescent="0.35">
      <c r="A85" s="122"/>
      <c r="B85" s="129" t="s">
        <v>225</v>
      </c>
      <c r="C85" s="130"/>
      <c r="D85" s="130"/>
      <c r="E85" s="130"/>
      <c r="F85" s="130"/>
      <c r="G85" s="131"/>
      <c r="H85" s="1" t="s">
        <v>139</v>
      </c>
      <c r="O85" s="46"/>
      <c r="P85" s="2" t="s">
        <v>75</v>
      </c>
      <c r="Q85" s="2">
        <f>(P94-2)*Q86+4</f>
        <v>203.55</v>
      </c>
      <c r="R85" s="2">
        <f>(P94-2)*R86+4</f>
        <v>234.25</v>
      </c>
      <c r="S85" s="2"/>
      <c r="V85" s="1" t="s">
        <v>76</v>
      </c>
      <c r="Y85" s="44"/>
    </row>
    <row r="86" spans="1:26" ht="30" customHeight="1" x14ac:dyDescent="0.3">
      <c r="A86" s="20" t="s">
        <v>22</v>
      </c>
      <c r="B86" s="47" t="s">
        <v>121</v>
      </c>
      <c r="C86" s="48" t="s">
        <v>54</v>
      </c>
      <c r="D86" s="49" t="s">
        <v>55</v>
      </c>
      <c r="E86" s="50">
        <f>O96</f>
        <v>193</v>
      </c>
      <c r="F86" s="51">
        <v>0</v>
      </c>
      <c r="G86" s="97">
        <f>E86*F86</f>
        <v>0</v>
      </c>
      <c r="O86" s="46"/>
      <c r="P86" s="2">
        <v>31.5</v>
      </c>
      <c r="Q86" s="2">
        <v>1.3</v>
      </c>
      <c r="R86" s="2">
        <v>1.5</v>
      </c>
      <c r="S86" s="1">
        <f>2.2</f>
        <v>2.2000000000000002</v>
      </c>
      <c r="T86" s="1">
        <v>5</v>
      </c>
      <c r="U86" s="1">
        <v>4</v>
      </c>
      <c r="V86" s="1">
        <f>T86*U86</f>
        <v>20</v>
      </c>
      <c r="W86" s="1">
        <f>U86-1.5-0.23</f>
        <v>2.27</v>
      </c>
      <c r="X86" s="2">
        <f t="shared" ref="X86:X92" si="10">U86-Q86-0.23</f>
        <v>2.4700000000000002</v>
      </c>
      <c r="Y86" s="44"/>
      <c r="Z86" s="1">
        <f>W86*2+T86</f>
        <v>9.5399999999999991</v>
      </c>
    </row>
    <row r="87" spans="1:26" x14ac:dyDescent="0.35">
      <c r="A87" s="52"/>
      <c r="B87" s="90"/>
      <c r="C87" s="101" t="s">
        <v>152</v>
      </c>
      <c r="D87" s="102"/>
      <c r="E87" s="103"/>
      <c r="F87" s="103"/>
      <c r="G87" s="104"/>
      <c r="I87" s="2" t="s">
        <v>46</v>
      </c>
      <c r="J87" s="1"/>
      <c r="K87" s="2" t="s">
        <v>70</v>
      </c>
      <c r="L87" s="2" t="s">
        <v>69</v>
      </c>
      <c r="M87" s="2"/>
      <c r="O87" s="43"/>
      <c r="P87" s="2">
        <v>41.5</v>
      </c>
      <c r="T87" s="1">
        <v>5</v>
      </c>
      <c r="U87" s="1">
        <v>4</v>
      </c>
      <c r="V87" s="1">
        <f t="shared" ref="V87:V92" si="11">T87*U87</f>
        <v>20</v>
      </c>
      <c r="W87" s="1">
        <f t="shared" ref="W87:W92" si="12">U87-1.5-0.23</f>
        <v>2.27</v>
      </c>
      <c r="X87" s="2">
        <f t="shared" si="10"/>
        <v>3.77</v>
      </c>
      <c r="Y87" s="44"/>
      <c r="Z87" s="1">
        <f t="shared" ref="Z87:Z92" si="13">W87*2+T87</f>
        <v>9.5399999999999991</v>
      </c>
    </row>
    <row r="88" spans="1:26" ht="30" customHeight="1" x14ac:dyDescent="0.3">
      <c r="A88" s="20" t="s">
        <v>23</v>
      </c>
      <c r="B88" s="47" t="s">
        <v>122</v>
      </c>
      <c r="C88" s="48" t="s">
        <v>142</v>
      </c>
      <c r="D88" s="49" t="s">
        <v>55</v>
      </c>
      <c r="E88" s="50">
        <f>P94+X93</f>
        <v>176.99</v>
      </c>
      <c r="F88" s="51">
        <v>0</v>
      </c>
      <c r="G88" s="97">
        <f>E88*F88</f>
        <v>0</v>
      </c>
      <c r="H88" s="1" t="s">
        <v>62</v>
      </c>
      <c r="I88" s="2">
        <f>I89*K89*J89+I90*K90*J90+I91*K91*J91+I92*K92*J92+I93*K93*J93+I94*K94*J94+I95*K95*J95+I96*K96*J96+L88-L95</f>
        <v>4453.5</v>
      </c>
      <c r="L88" s="45">
        <f>SUM(L89:L95)</f>
        <v>180</v>
      </c>
      <c r="M88" s="2"/>
      <c r="N88" s="2"/>
      <c r="O88" s="43"/>
      <c r="P88" s="2">
        <v>4</v>
      </c>
      <c r="T88" s="1">
        <v>5.8</v>
      </c>
      <c r="U88" s="1">
        <v>3</v>
      </c>
      <c r="V88" s="1">
        <f t="shared" si="11"/>
        <v>17.399999999999999</v>
      </c>
      <c r="W88" s="1">
        <f t="shared" si="12"/>
        <v>1.27</v>
      </c>
      <c r="X88" s="2">
        <f t="shared" si="10"/>
        <v>2.77</v>
      </c>
      <c r="Y88" s="44"/>
      <c r="Z88" s="1">
        <f t="shared" si="13"/>
        <v>8.34</v>
      </c>
    </row>
    <row r="89" spans="1:26" x14ac:dyDescent="0.35">
      <c r="A89" s="52"/>
      <c r="B89" s="90"/>
      <c r="C89" s="101" t="s">
        <v>153</v>
      </c>
      <c r="D89" s="102"/>
      <c r="E89" s="103"/>
      <c r="F89" s="103"/>
      <c r="G89" s="104"/>
      <c r="H89" s="1" t="s">
        <v>59</v>
      </c>
      <c r="I89" s="2">
        <f>115</f>
        <v>115</v>
      </c>
      <c r="J89" s="2">
        <v>1</v>
      </c>
      <c r="K89" s="2">
        <v>7.2</v>
      </c>
      <c r="L89" s="45">
        <v>11</v>
      </c>
      <c r="M89" s="2"/>
      <c r="N89" s="2"/>
      <c r="O89" s="43"/>
      <c r="P89" s="2">
        <v>13.5</v>
      </c>
      <c r="T89" s="1">
        <v>5.4</v>
      </c>
      <c r="U89" s="1">
        <v>3.2</v>
      </c>
      <c r="V89" s="1">
        <f t="shared" si="11"/>
        <v>17.28</v>
      </c>
      <c r="W89" s="1">
        <f t="shared" si="12"/>
        <v>1.4700000000000002</v>
      </c>
      <c r="X89" s="2">
        <f t="shared" si="10"/>
        <v>2.97</v>
      </c>
      <c r="Y89" s="44"/>
      <c r="Z89" s="1">
        <f t="shared" si="13"/>
        <v>8.34</v>
      </c>
    </row>
    <row r="90" spans="1:26" ht="52.5" customHeight="1" x14ac:dyDescent="0.3">
      <c r="A90" s="20" t="s">
        <v>24</v>
      </c>
      <c r="B90" s="47" t="s">
        <v>123</v>
      </c>
      <c r="C90" s="54" t="s">
        <v>98</v>
      </c>
      <c r="D90" s="49" t="s">
        <v>8</v>
      </c>
      <c r="E90" s="50">
        <f>Q85+V93</f>
        <v>333.69000000000005</v>
      </c>
      <c r="F90" s="51">
        <v>0</v>
      </c>
      <c r="G90" s="97">
        <f>E90*F90</f>
        <v>0</v>
      </c>
      <c r="H90" s="1" t="s">
        <v>60</v>
      </c>
      <c r="I90" s="2">
        <v>230</v>
      </c>
      <c r="J90" s="2">
        <v>1</v>
      </c>
      <c r="K90" s="2">
        <v>8.0500000000000007</v>
      </c>
      <c r="L90" s="45"/>
      <c r="M90" s="2"/>
      <c r="N90" s="2"/>
      <c r="O90" s="46"/>
      <c r="P90" s="1">
        <v>14</v>
      </c>
      <c r="T90" s="1">
        <v>5.3</v>
      </c>
      <c r="U90" s="1">
        <v>3.2</v>
      </c>
      <c r="V90" s="1">
        <f t="shared" si="11"/>
        <v>16.96</v>
      </c>
      <c r="W90" s="1">
        <f t="shared" si="12"/>
        <v>1.4700000000000002</v>
      </c>
      <c r="X90" s="2">
        <f t="shared" si="10"/>
        <v>2.97</v>
      </c>
      <c r="Y90" s="44"/>
      <c r="Z90" s="1">
        <f t="shared" si="13"/>
        <v>8.24</v>
      </c>
    </row>
    <row r="91" spans="1:26" x14ac:dyDescent="0.3">
      <c r="A91" s="20"/>
      <c r="B91" s="84"/>
      <c r="C91" s="105" t="s">
        <v>141</v>
      </c>
      <c r="D91" s="78"/>
      <c r="E91" s="106"/>
      <c r="F91" s="107"/>
      <c r="G91" s="108"/>
      <c r="H91" s="1" t="s">
        <v>61</v>
      </c>
      <c r="I91" s="2">
        <v>20</v>
      </c>
      <c r="J91" s="2">
        <v>1</v>
      </c>
      <c r="K91" s="2">
        <v>7.45</v>
      </c>
      <c r="L91" s="45">
        <f>7*8+11*8</f>
        <v>144</v>
      </c>
      <c r="M91" s="2"/>
      <c r="N91" s="2"/>
      <c r="O91" s="46"/>
      <c r="P91" s="1">
        <v>32</v>
      </c>
      <c r="T91" s="1">
        <v>5.5</v>
      </c>
      <c r="U91" s="1">
        <v>3.5</v>
      </c>
      <c r="V91" s="1">
        <f t="shared" si="11"/>
        <v>19.25</v>
      </c>
      <c r="W91" s="1">
        <f t="shared" si="12"/>
        <v>1.77</v>
      </c>
      <c r="X91" s="2">
        <f t="shared" si="10"/>
        <v>3.27</v>
      </c>
      <c r="Y91" s="44"/>
      <c r="Z91" s="1">
        <f t="shared" si="13"/>
        <v>9.0399999999999991</v>
      </c>
    </row>
    <row r="92" spans="1:26" ht="42" x14ac:dyDescent="0.35">
      <c r="A92" s="20" t="s">
        <v>25</v>
      </c>
      <c r="B92" s="11" t="s">
        <v>114</v>
      </c>
      <c r="C92" s="87" t="s">
        <v>116</v>
      </c>
      <c r="D92" s="11" t="s">
        <v>115</v>
      </c>
      <c r="E92" s="89">
        <f>(193*(0.15*0.3+0.0675)+177*0.08*0.3+33.7*0.08)*2.5+66.74</f>
        <v>138.38125000000002</v>
      </c>
      <c r="F92" s="51">
        <v>0</v>
      </c>
      <c r="G92" s="97">
        <f>E92*F92</f>
        <v>0</v>
      </c>
      <c r="H92" s="1" t="s">
        <v>63</v>
      </c>
      <c r="I92" s="2">
        <v>200</v>
      </c>
      <c r="J92" s="2">
        <v>1</v>
      </c>
      <c r="K92" s="2">
        <v>7.35</v>
      </c>
      <c r="L92" s="45"/>
      <c r="M92" s="2"/>
      <c r="O92" s="46"/>
      <c r="P92" s="1">
        <v>17</v>
      </c>
      <c r="T92" s="1">
        <v>5.5</v>
      </c>
      <c r="U92" s="1">
        <v>3.5</v>
      </c>
      <c r="V92" s="1">
        <f t="shared" si="11"/>
        <v>19.25</v>
      </c>
      <c r="W92" s="1">
        <f t="shared" si="12"/>
        <v>1.77</v>
      </c>
      <c r="X92" s="2">
        <f t="shared" si="10"/>
        <v>3.27</v>
      </c>
      <c r="Y92" s="44"/>
      <c r="Z92" s="1">
        <f t="shared" si="13"/>
        <v>9.0399999999999991</v>
      </c>
    </row>
    <row r="93" spans="1:26" ht="53.5" customHeight="1" x14ac:dyDescent="0.3">
      <c r="A93" s="55"/>
      <c r="B93" s="47"/>
      <c r="C93" s="86" t="s">
        <v>117</v>
      </c>
      <c r="D93" s="88"/>
      <c r="E93" s="88"/>
      <c r="F93" s="88"/>
      <c r="G93" s="109"/>
      <c r="H93" s="1" t="s">
        <v>64</v>
      </c>
      <c r="I93" s="2">
        <v>90</v>
      </c>
      <c r="J93" s="2">
        <v>0</v>
      </c>
      <c r="K93" s="2">
        <v>7.75</v>
      </c>
      <c r="L93" s="45"/>
      <c r="M93" s="2"/>
      <c r="O93" s="46"/>
      <c r="P93" s="1">
        <v>2</v>
      </c>
      <c r="T93" s="1">
        <f>SUM(T86:T92)</f>
        <v>37.5</v>
      </c>
      <c r="V93" s="1">
        <f>SUM(V86:V92)</f>
        <v>130.14000000000001</v>
      </c>
      <c r="W93" s="1">
        <f>SUM(W86:W92)</f>
        <v>12.290000000000001</v>
      </c>
      <c r="X93" s="2">
        <f>SUM(X86:X92)</f>
        <v>21.490000000000002</v>
      </c>
      <c r="Y93" s="44"/>
      <c r="Z93" s="1">
        <f>SUM(Z86:Z92)</f>
        <v>62.08</v>
      </c>
    </row>
    <row r="94" spans="1:26" ht="49" customHeight="1" x14ac:dyDescent="0.3">
      <c r="A94" s="20" t="s">
        <v>35</v>
      </c>
      <c r="B94" s="47" t="s">
        <v>124</v>
      </c>
      <c r="C94" s="48" t="s">
        <v>118</v>
      </c>
      <c r="D94" s="49" t="s">
        <v>8</v>
      </c>
      <c r="E94" s="89">
        <f>0.0675 * 193 + (155.5)*0.06 + 62.08*0.05</f>
        <v>25.461500000000001</v>
      </c>
      <c r="F94" s="51">
        <v>0</v>
      </c>
      <c r="G94" s="97">
        <f>E94*F94</f>
        <v>0</v>
      </c>
      <c r="H94" s="1" t="s">
        <v>65</v>
      </c>
      <c r="I94" s="2">
        <v>50</v>
      </c>
      <c r="J94" s="2">
        <v>0</v>
      </c>
      <c r="K94" s="2">
        <f>(8+11.6)/2</f>
        <v>9.8000000000000007</v>
      </c>
      <c r="L94" s="45"/>
      <c r="M94" s="2"/>
      <c r="O94" s="46"/>
      <c r="P94" s="2">
        <f>SUM(P86:P93)</f>
        <v>155.5</v>
      </c>
      <c r="Y94" s="44"/>
    </row>
    <row r="95" spans="1:26" x14ac:dyDescent="0.3">
      <c r="A95" s="52"/>
      <c r="B95" s="47"/>
      <c r="C95" s="86" t="s">
        <v>138</v>
      </c>
      <c r="D95" s="88"/>
      <c r="E95" s="88"/>
      <c r="F95" s="88"/>
      <c r="G95" s="109"/>
      <c r="H95" s="1" t="s">
        <v>66</v>
      </c>
      <c r="I95" s="2">
        <v>90</v>
      </c>
      <c r="J95" s="2">
        <v>0</v>
      </c>
      <c r="K95" s="2">
        <v>8</v>
      </c>
      <c r="L95" s="45">
        <v>25</v>
      </c>
      <c r="M95" s="2"/>
      <c r="O95" s="46" t="s">
        <v>79</v>
      </c>
      <c r="P95" s="1" t="s">
        <v>80</v>
      </c>
      <c r="Y95" s="44"/>
    </row>
    <row r="96" spans="1:26" ht="30" customHeight="1" thickBot="1" x14ac:dyDescent="0.35">
      <c r="A96" s="20" t="s">
        <v>86</v>
      </c>
      <c r="B96" s="47" t="s">
        <v>126</v>
      </c>
      <c r="C96" s="48" t="s">
        <v>110</v>
      </c>
      <c r="D96" s="49" t="s">
        <v>55</v>
      </c>
      <c r="E96" s="50">
        <f>T93</f>
        <v>37.5</v>
      </c>
      <c r="F96" s="51">
        <v>0</v>
      </c>
      <c r="G96" s="97">
        <f>E96*F96</f>
        <v>0</v>
      </c>
      <c r="H96" s="1" t="s">
        <v>67</v>
      </c>
      <c r="I96" s="2">
        <v>30</v>
      </c>
      <c r="J96" s="2">
        <v>0</v>
      </c>
      <c r="K96" s="2">
        <f>(4.5+6.4)/2</f>
        <v>5.45</v>
      </c>
      <c r="L96" s="45"/>
      <c r="M96" s="2"/>
      <c r="O96" s="57">
        <f>P94+T93</f>
        <v>193</v>
      </c>
      <c r="P96" s="34"/>
      <c r="Q96" s="34"/>
      <c r="R96" s="34"/>
      <c r="S96" s="34"/>
      <c r="T96" s="34"/>
      <c r="U96" s="34"/>
      <c r="V96" s="34"/>
      <c r="W96" s="34"/>
      <c r="X96" s="34"/>
      <c r="Y96" s="58"/>
    </row>
    <row r="97" spans="1:14" x14ac:dyDescent="0.35">
      <c r="A97" s="52"/>
      <c r="B97" s="90"/>
      <c r="C97" s="101" t="s">
        <v>154</v>
      </c>
      <c r="D97" s="102"/>
      <c r="E97" s="103"/>
      <c r="F97" s="103"/>
      <c r="G97" s="104"/>
      <c r="I97" s="2">
        <f>I89*J89+I90*J90+I91*J91+I92*J92+I93*J93+I94*J94+I95*J95+I96*J96</f>
        <v>565</v>
      </c>
      <c r="L97" s="45"/>
      <c r="M97" s="2"/>
    </row>
    <row r="98" spans="1:14" ht="30" customHeight="1" x14ac:dyDescent="0.3">
      <c r="A98" s="20" t="s">
        <v>87</v>
      </c>
      <c r="B98" s="47" t="s">
        <v>126</v>
      </c>
      <c r="C98" s="48" t="s">
        <v>111</v>
      </c>
      <c r="D98" s="49" t="s">
        <v>55</v>
      </c>
      <c r="E98" s="50">
        <f>Z93</f>
        <v>62.08</v>
      </c>
      <c r="F98" s="51">
        <v>0</v>
      </c>
      <c r="G98" s="97">
        <f>E98*F98</f>
        <v>0</v>
      </c>
      <c r="K98" s="45"/>
    </row>
    <row r="99" spans="1:14" x14ac:dyDescent="0.35">
      <c r="A99" s="52"/>
      <c r="B99" s="90"/>
      <c r="C99" s="101" t="s">
        <v>155</v>
      </c>
      <c r="D99" s="102"/>
      <c r="E99" s="103"/>
      <c r="F99" s="103"/>
      <c r="G99" s="104"/>
      <c r="K99" s="45"/>
      <c r="N99" s="1" t="s">
        <v>78</v>
      </c>
    </row>
    <row r="100" spans="1:14" ht="30" customHeight="1" x14ac:dyDescent="0.3">
      <c r="A100" s="20" t="s">
        <v>88</v>
      </c>
      <c r="B100" s="47" t="s">
        <v>125</v>
      </c>
      <c r="C100" s="48" t="s">
        <v>56</v>
      </c>
      <c r="D100" s="49" t="s">
        <v>55</v>
      </c>
      <c r="E100" s="50">
        <f>P94</f>
        <v>155.5</v>
      </c>
      <c r="F100" s="51">
        <v>0</v>
      </c>
      <c r="G100" s="97">
        <f>E100*F100</f>
        <v>0</v>
      </c>
      <c r="K100" s="45"/>
    </row>
    <row r="101" spans="1:14" x14ac:dyDescent="0.35">
      <c r="A101" s="55"/>
      <c r="B101" s="90"/>
      <c r="C101" s="101" t="s">
        <v>156</v>
      </c>
      <c r="D101" s="102"/>
      <c r="E101" s="103"/>
      <c r="F101" s="103"/>
      <c r="G101" s="104"/>
      <c r="I101" s="2">
        <f>I88*K88</f>
        <v>0</v>
      </c>
      <c r="K101" s="2">
        <f>P86*Q86</f>
        <v>40.950000000000003</v>
      </c>
      <c r="M101" s="1">
        <f>(5+13)*7.5/2</f>
        <v>67.5</v>
      </c>
    </row>
    <row r="102" spans="1:14" ht="48" customHeight="1" x14ac:dyDescent="0.3">
      <c r="A102" s="20" t="s">
        <v>89</v>
      </c>
      <c r="B102" s="47" t="s">
        <v>127</v>
      </c>
      <c r="C102" s="48" t="s">
        <v>72</v>
      </c>
      <c r="D102" s="49" t="s">
        <v>55</v>
      </c>
      <c r="E102" s="50">
        <f>P94</f>
        <v>155.5</v>
      </c>
      <c r="F102" s="51">
        <v>0</v>
      </c>
      <c r="G102" s="97">
        <f>E102*F102</f>
        <v>0</v>
      </c>
    </row>
    <row r="103" spans="1:14" x14ac:dyDescent="0.35">
      <c r="A103" s="55"/>
      <c r="B103" s="90"/>
      <c r="C103" s="101" t="s">
        <v>156</v>
      </c>
      <c r="D103" s="102"/>
      <c r="E103" s="103"/>
      <c r="F103" s="103"/>
      <c r="G103" s="104"/>
      <c r="I103" s="2">
        <v>1</v>
      </c>
      <c r="J103" s="2">
        <v>2</v>
      </c>
      <c r="K103" s="2">
        <v>0.05</v>
      </c>
    </row>
    <row r="104" spans="1:14" ht="28" x14ac:dyDescent="0.3">
      <c r="A104" s="20" t="s">
        <v>90</v>
      </c>
      <c r="B104" s="47" t="s">
        <v>128</v>
      </c>
      <c r="C104" s="48" t="s">
        <v>99</v>
      </c>
      <c r="D104" s="49" t="s">
        <v>8</v>
      </c>
      <c r="E104" s="50">
        <f>R85</f>
        <v>234.25</v>
      </c>
      <c r="F104" s="51">
        <v>0</v>
      </c>
      <c r="G104" s="97">
        <f>E104*F104</f>
        <v>0</v>
      </c>
    </row>
    <row r="105" spans="1:14" x14ac:dyDescent="0.35">
      <c r="A105" s="55"/>
      <c r="B105" s="90"/>
      <c r="C105" s="101" t="s">
        <v>144</v>
      </c>
      <c r="D105" s="102"/>
      <c r="E105" s="103"/>
      <c r="F105" s="103"/>
      <c r="G105" s="104"/>
    </row>
    <row r="106" spans="1:14" ht="28" x14ac:dyDescent="0.3">
      <c r="A106" s="20" t="s">
        <v>91</v>
      </c>
      <c r="B106" s="47" t="s">
        <v>129</v>
      </c>
      <c r="C106" s="48" t="s">
        <v>140</v>
      </c>
      <c r="D106" s="49" t="s">
        <v>8</v>
      </c>
      <c r="E106" s="50">
        <f>V93</f>
        <v>130.14000000000001</v>
      </c>
      <c r="F106" s="51">
        <v>0</v>
      </c>
      <c r="G106" s="97">
        <f>E106*F106</f>
        <v>0</v>
      </c>
    </row>
    <row r="107" spans="1:14" x14ac:dyDescent="0.35">
      <c r="A107" s="24"/>
      <c r="B107" s="53"/>
      <c r="C107" s="101" t="s">
        <v>143</v>
      </c>
      <c r="D107" s="102"/>
      <c r="E107" s="103"/>
      <c r="F107" s="103"/>
      <c r="G107" s="104"/>
    </row>
    <row r="108" spans="1:14" ht="28" x14ac:dyDescent="0.35">
      <c r="A108" s="20" t="s">
        <v>92</v>
      </c>
      <c r="B108" s="21" t="s">
        <v>147</v>
      </c>
      <c r="C108" s="19" t="s">
        <v>20</v>
      </c>
      <c r="D108" s="22" t="s">
        <v>8</v>
      </c>
      <c r="E108" s="59">
        <f>I88</f>
        <v>4453.5</v>
      </c>
      <c r="F108" s="50">
        <v>0</v>
      </c>
      <c r="G108" s="97">
        <f>E108*F108</f>
        <v>0</v>
      </c>
    </row>
    <row r="109" spans="1:14" x14ac:dyDescent="0.35">
      <c r="A109" s="24"/>
      <c r="B109" s="25"/>
      <c r="C109" s="93" t="s">
        <v>188</v>
      </c>
      <c r="E109" s="61"/>
      <c r="F109" s="59"/>
      <c r="G109" s="62"/>
    </row>
    <row r="110" spans="1:14" ht="28" x14ac:dyDescent="0.35">
      <c r="A110" s="20" t="s">
        <v>93</v>
      </c>
      <c r="B110" s="21" t="s">
        <v>148</v>
      </c>
      <c r="C110" s="19" t="s">
        <v>9</v>
      </c>
      <c r="D110" s="22" t="s">
        <v>8</v>
      </c>
      <c r="E110" s="59">
        <f>E108</f>
        <v>4453.5</v>
      </c>
      <c r="F110" s="59">
        <v>0</v>
      </c>
      <c r="G110" s="97">
        <f>E110*F110</f>
        <v>0</v>
      </c>
    </row>
    <row r="111" spans="1:14" x14ac:dyDescent="0.35">
      <c r="A111" s="24"/>
      <c r="B111" s="25"/>
      <c r="C111" s="93" t="s">
        <v>188</v>
      </c>
      <c r="D111" s="60"/>
      <c r="E111" s="61"/>
      <c r="F111" s="61"/>
      <c r="G111" s="62"/>
    </row>
    <row r="112" spans="1:14" ht="28" x14ac:dyDescent="0.35">
      <c r="A112" s="20" t="s">
        <v>94</v>
      </c>
      <c r="B112" s="21" t="s">
        <v>151</v>
      </c>
      <c r="C112" s="19" t="s">
        <v>145</v>
      </c>
      <c r="D112" s="22" t="s">
        <v>8</v>
      </c>
      <c r="E112" s="59">
        <f>E110</f>
        <v>4453.5</v>
      </c>
      <c r="F112" s="59">
        <v>0</v>
      </c>
      <c r="G112" s="97">
        <f>E112*F112</f>
        <v>0</v>
      </c>
    </row>
    <row r="113" spans="1:14" x14ac:dyDescent="0.35">
      <c r="A113" s="24"/>
      <c r="B113" s="25"/>
      <c r="C113" s="93" t="s">
        <v>188</v>
      </c>
      <c r="D113" s="60"/>
      <c r="E113" s="61"/>
      <c r="F113" s="61"/>
      <c r="G113" s="62"/>
    </row>
    <row r="114" spans="1:14" ht="28" x14ac:dyDescent="0.35">
      <c r="A114" s="20" t="s">
        <v>94</v>
      </c>
      <c r="B114" s="21" t="s">
        <v>148</v>
      </c>
      <c r="C114" s="19" t="s">
        <v>9</v>
      </c>
      <c r="D114" s="22" t="s">
        <v>8</v>
      </c>
      <c r="E114" s="59">
        <f>E112</f>
        <v>4453.5</v>
      </c>
      <c r="F114" s="59">
        <v>0</v>
      </c>
      <c r="G114" s="97">
        <f>E114*F114</f>
        <v>0</v>
      </c>
    </row>
    <row r="115" spans="1:14" x14ac:dyDescent="0.35">
      <c r="A115" s="24"/>
      <c r="B115" s="25"/>
      <c r="C115" s="93" t="s">
        <v>188</v>
      </c>
      <c r="D115" s="60"/>
      <c r="E115" s="61"/>
      <c r="F115" s="61"/>
      <c r="G115" s="62"/>
    </row>
    <row r="116" spans="1:14" ht="28" x14ac:dyDescent="0.35">
      <c r="A116" s="20" t="s">
        <v>95</v>
      </c>
      <c r="B116" s="21" t="s">
        <v>151</v>
      </c>
      <c r="C116" s="10" t="s">
        <v>58</v>
      </c>
      <c r="D116" s="22" t="s">
        <v>8</v>
      </c>
      <c r="E116" s="59">
        <f>E114</f>
        <v>4453.5</v>
      </c>
      <c r="F116" s="59">
        <v>0</v>
      </c>
      <c r="G116" s="97">
        <f>E116*F116</f>
        <v>0</v>
      </c>
    </row>
    <row r="117" spans="1:14" x14ac:dyDescent="0.35">
      <c r="A117" s="24"/>
      <c r="B117" s="25"/>
      <c r="C117" s="93" t="s">
        <v>188</v>
      </c>
      <c r="D117" s="60"/>
      <c r="E117" s="61"/>
      <c r="F117" s="61"/>
      <c r="G117" s="62"/>
    </row>
    <row r="118" spans="1:14" x14ac:dyDescent="0.35">
      <c r="A118" s="20" t="s">
        <v>96</v>
      </c>
      <c r="B118" s="37" t="s">
        <v>150</v>
      </c>
      <c r="C118" s="38" t="s">
        <v>26</v>
      </c>
      <c r="D118" s="37" t="s">
        <v>27</v>
      </c>
      <c r="E118" s="63">
        <v>1</v>
      </c>
      <c r="F118" s="63">
        <v>0</v>
      </c>
      <c r="G118" s="97">
        <f>E118*F118</f>
        <v>0</v>
      </c>
    </row>
    <row r="119" spans="1:14" x14ac:dyDescent="0.35">
      <c r="A119" s="24"/>
      <c r="B119" s="16"/>
      <c r="C119" s="64" t="s">
        <v>81</v>
      </c>
      <c r="D119" s="65"/>
      <c r="E119" s="65"/>
      <c r="F119" s="65"/>
      <c r="G119" s="66"/>
    </row>
    <row r="120" spans="1:14" x14ac:dyDescent="0.35">
      <c r="A120" s="67" t="s">
        <v>166</v>
      </c>
      <c r="B120" s="37" t="s">
        <v>150</v>
      </c>
      <c r="C120" s="38" t="s">
        <v>26</v>
      </c>
      <c r="D120" s="37" t="s">
        <v>27</v>
      </c>
      <c r="E120" s="63">
        <f>4+2</f>
        <v>6</v>
      </c>
      <c r="F120" s="63">
        <v>0</v>
      </c>
      <c r="G120" s="97">
        <f>E120*F120</f>
        <v>0</v>
      </c>
    </row>
    <row r="121" spans="1:14" x14ac:dyDescent="0.35">
      <c r="A121" s="20"/>
      <c r="B121" s="16"/>
      <c r="C121" s="64" t="s">
        <v>119</v>
      </c>
      <c r="D121" s="16"/>
      <c r="E121" s="16"/>
      <c r="F121" s="16"/>
      <c r="G121" s="18"/>
    </row>
    <row r="122" spans="1:14" x14ac:dyDescent="0.35">
      <c r="A122" s="71"/>
      <c r="B122" s="68"/>
      <c r="C122" s="68"/>
      <c r="D122" s="68"/>
      <c r="E122" s="68"/>
      <c r="F122" s="69" t="s">
        <v>10</v>
      </c>
      <c r="G122" s="70">
        <f>SUM(G86:G120)</f>
        <v>0</v>
      </c>
    </row>
    <row r="123" spans="1:14" ht="28" x14ac:dyDescent="0.35">
      <c r="A123" s="71"/>
      <c r="B123" s="68"/>
      <c r="C123" s="68"/>
      <c r="D123" s="68"/>
      <c r="E123" s="68"/>
      <c r="F123" s="72" t="s">
        <v>11</v>
      </c>
      <c r="G123" s="73">
        <f>ROUND(G122*0.23,2)</f>
        <v>0</v>
      </c>
    </row>
    <row r="124" spans="1:14" ht="28.5" thickBot="1" x14ac:dyDescent="0.4">
      <c r="A124" s="74"/>
      <c r="B124" s="75"/>
      <c r="C124" s="75"/>
      <c r="D124" s="75"/>
      <c r="E124" s="75"/>
      <c r="F124" s="76" t="s">
        <v>12</v>
      </c>
      <c r="G124" s="77">
        <f>G122+G123</f>
        <v>0</v>
      </c>
    </row>
    <row r="125" spans="1:14" ht="14.15" customHeight="1" x14ac:dyDescent="0.35">
      <c r="A125" s="139" t="s">
        <v>227</v>
      </c>
      <c r="B125" s="140"/>
      <c r="C125" s="140"/>
      <c r="D125" s="140"/>
      <c r="E125" s="140"/>
      <c r="F125" s="140"/>
      <c r="G125" s="141"/>
    </row>
    <row r="126" spans="1:14" ht="14.15" customHeight="1" thickBot="1" x14ac:dyDescent="0.4">
      <c r="A126" s="142" t="s">
        <v>222</v>
      </c>
      <c r="B126" s="143"/>
      <c r="C126" s="143"/>
      <c r="D126" s="143"/>
      <c r="E126" s="143"/>
      <c r="F126" s="143"/>
      <c r="G126" s="144"/>
      <c r="K126" s="3"/>
    </row>
    <row r="127" spans="1:14" x14ac:dyDescent="0.35">
      <c r="A127" s="121" t="s">
        <v>7</v>
      </c>
      <c r="B127" s="123" t="s">
        <v>51</v>
      </c>
      <c r="C127" s="124"/>
      <c r="D127" s="124"/>
      <c r="E127" s="124"/>
      <c r="F127" s="124"/>
      <c r="G127" s="125"/>
    </row>
    <row r="128" spans="1:14" ht="34.5" customHeight="1" x14ac:dyDescent="0.35">
      <c r="A128" s="122"/>
      <c r="B128" s="126" t="s">
        <v>130</v>
      </c>
      <c r="C128" s="127"/>
      <c r="D128" s="127"/>
      <c r="E128" s="127"/>
      <c r="F128" s="127"/>
      <c r="G128" s="128"/>
      <c r="I128" s="2">
        <v>170</v>
      </c>
      <c r="J128" s="2">
        <v>4</v>
      </c>
      <c r="K128" s="2">
        <v>2740</v>
      </c>
      <c r="L128" s="2">
        <v>1</v>
      </c>
      <c r="M128" s="1" t="s">
        <v>37</v>
      </c>
      <c r="N128" s="1" t="s">
        <v>38</v>
      </c>
    </row>
    <row r="129" spans="1:14" ht="28" x14ac:dyDescent="0.35">
      <c r="A129" s="8" t="s">
        <v>82</v>
      </c>
      <c r="B129" s="9" t="s">
        <v>148</v>
      </c>
      <c r="C129" s="10" t="s">
        <v>42</v>
      </c>
      <c r="D129" s="11" t="s">
        <v>8</v>
      </c>
      <c r="E129" s="13">
        <f>5.25*170</f>
        <v>892.5</v>
      </c>
      <c r="F129" s="13">
        <v>0</v>
      </c>
      <c r="G129" s="14">
        <f t="shared" ref="G129" si="14">ROUND(E129*F129,2)</f>
        <v>0</v>
      </c>
      <c r="I129" s="2">
        <f>I128*J128+M129+N129+O129</f>
        <v>680</v>
      </c>
      <c r="K129" s="2">
        <f>K128*L128</f>
        <v>2740</v>
      </c>
      <c r="M129" s="1">
        <v>0</v>
      </c>
      <c r="N129" s="1">
        <v>0</v>
      </c>
    </row>
    <row r="130" spans="1:14" x14ac:dyDescent="0.35">
      <c r="A130" s="15"/>
      <c r="B130" s="16"/>
      <c r="C130" s="17" t="s">
        <v>158</v>
      </c>
      <c r="D130" s="16"/>
      <c r="E130" s="82"/>
      <c r="F130" s="16"/>
      <c r="G130" s="18"/>
    </row>
    <row r="131" spans="1:14" ht="28" x14ac:dyDescent="0.35">
      <c r="A131" s="8" t="s">
        <v>83</v>
      </c>
      <c r="B131" s="9" t="s">
        <v>149</v>
      </c>
      <c r="C131" s="10" t="s">
        <v>58</v>
      </c>
      <c r="D131" s="11" t="s">
        <v>8</v>
      </c>
      <c r="E131" s="13">
        <f>E129</f>
        <v>892.5</v>
      </c>
      <c r="F131" s="13">
        <v>0</v>
      </c>
      <c r="G131" s="14">
        <f>ROUND(E131*F131,2)</f>
        <v>0</v>
      </c>
    </row>
    <row r="132" spans="1:14" x14ac:dyDescent="0.35">
      <c r="A132" s="15"/>
      <c r="B132" s="16"/>
      <c r="C132" s="17" t="s">
        <v>158</v>
      </c>
      <c r="D132" s="16"/>
      <c r="E132" s="82"/>
      <c r="F132" s="16"/>
      <c r="G132" s="18"/>
    </row>
    <row r="133" spans="1:14" ht="28" x14ac:dyDescent="0.35">
      <c r="A133" s="20" t="s">
        <v>84</v>
      </c>
      <c r="B133" s="21" t="s">
        <v>14</v>
      </c>
      <c r="C133" s="19" t="s">
        <v>100</v>
      </c>
      <c r="D133" s="22" t="s">
        <v>13</v>
      </c>
      <c r="E133" s="12">
        <f>L133</f>
        <v>17</v>
      </c>
      <c r="F133" s="12">
        <v>0</v>
      </c>
      <c r="G133" s="23">
        <f>ROUND(E133*F133,2)</f>
        <v>0</v>
      </c>
      <c r="I133" s="2">
        <v>1</v>
      </c>
      <c r="J133" s="2">
        <v>2</v>
      </c>
      <c r="K133" s="2">
        <v>0.05</v>
      </c>
      <c r="L133" s="2">
        <f>I128*I133*J133*K133</f>
        <v>17</v>
      </c>
    </row>
    <row r="134" spans="1:14" x14ac:dyDescent="0.35">
      <c r="A134" s="24"/>
      <c r="B134" s="25"/>
      <c r="C134" s="17" t="s">
        <v>159</v>
      </c>
      <c r="D134" s="25"/>
      <c r="E134" s="83"/>
      <c r="F134" s="25"/>
      <c r="G134" s="26"/>
    </row>
    <row r="135" spans="1:14" x14ac:dyDescent="0.35">
      <c r="A135" s="27"/>
      <c r="F135" s="28" t="s">
        <v>10</v>
      </c>
      <c r="G135" s="29">
        <f>SUM(G129:G134)</f>
        <v>0</v>
      </c>
    </row>
    <row r="136" spans="1:14" ht="28" x14ac:dyDescent="0.35">
      <c r="A136" s="30"/>
      <c r="F136" s="31" t="s">
        <v>11</v>
      </c>
      <c r="G136" s="32">
        <f>ROUND(G135*0.23,2)</f>
        <v>0</v>
      </c>
    </row>
    <row r="137" spans="1:14" ht="28.5" thickBot="1" x14ac:dyDescent="0.4">
      <c r="A137" s="33"/>
      <c r="B137" s="34"/>
      <c r="C137" s="34"/>
      <c r="D137" s="34"/>
      <c r="E137" s="34"/>
      <c r="F137" s="35" t="s">
        <v>12</v>
      </c>
      <c r="G137" s="36">
        <f>G135+G136</f>
        <v>0</v>
      </c>
    </row>
    <row r="138" spans="1:14" x14ac:dyDescent="0.35">
      <c r="A138" s="121" t="s">
        <v>15</v>
      </c>
      <c r="B138" s="123" t="s">
        <v>43</v>
      </c>
      <c r="C138" s="124"/>
      <c r="D138" s="124"/>
      <c r="E138" s="124"/>
      <c r="F138" s="124"/>
      <c r="G138" s="125"/>
    </row>
    <row r="139" spans="1:14" ht="30.65" customHeight="1" x14ac:dyDescent="0.35">
      <c r="A139" s="122"/>
      <c r="B139" s="129" t="s">
        <v>220</v>
      </c>
      <c r="C139" s="130"/>
      <c r="D139" s="130"/>
      <c r="E139" s="130"/>
      <c r="F139" s="130"/>
      <c r="G139" s="131"/>
    </row>
    <row r="140" spans="1:14" x14ac:dyDescent="0.35">
      <c r="A140" s="8" t="s">
        <v>16</v>
      </c>
      <c r="B140" s="9" t="s">
        <v>148</v>
      </c>
      <c r="C140" s="10" t="s">
        <v>41</v>
      </c>
      <c r="D140" s="11" t="s">
        <v>8</v>
      </c>
      <c r="E140" s="13">
        <f>I145+K145</f>
        <v>2110</v>
      </c>
      <c r="F140" s="13">
        <v>0</v>
      </c>
      <c r="G140" s="14">
        <f>ROUND(E140*F140,2)</f>
        <v>0</v>
      </c>
    </row>
    <row r="141" spans="1:14" ht="28" x14ac:dyDescent="0.35">
      <c r="A141" s="15"/>
      <c r="B141" s="16"/>
      <c r="C141" s="96" t="s">
        <v>146</v>
      </c>
      <c r="D141" s="16"/>
      <c r="E141" s="16"/>
      <c r="F141" s="16"/>
      <c r="G141" s="18"/>
    </row>
    <row r="142" spans="1:14" ht="28" x14ac:dyDescent="0.35">
      <c r="A142" s="20" t="s">
        <v>17</v>
      </c>
      <c r="B142" s="21" t="s">
        <v>151</v>
      </c>
      <c r="C142" s="19" t="s">
        <v>145</v>
      </c>
      <c r="D142" s="22" t="s">
        <v>8</v>
      </c>
      <c r="E142" s="12">
        <f>E140</f>
        <v>2110</v>
      </c>
      <c r="F142" s="12">
        <v>0</v>
      </c>
      <c r="G142" s="23">
        <f>ROUND(E142*F142,2)</f>
        <v>0</v>
      </c>
    </row>
    <row r="143" spans="1:14" ht="28" x14ac:dyDescent="0.35">
      <c r="A143" s="24"/>
      <c r="B143" s="25"/>
      <c r="C143" s="96" t="s">
        <v>146</v>
      </c>
      <c r="D143" s="25"/>
      <c r="E143" s="25"/>
      <c r="F143" s="25"/>
      <c r="G143" s="26"/>
      <c r="K143" s="2" t="s">
        <v>44</v>
      </c>
    </row>
    <row r="144" spans="1:14" x14ac:dyDescent="0.35">
      <c r="A144" s="24" t="s">
        <v>18</v>
      </c>
      <c r="B144" s="9" t="s">
        <v>148</v>
      </c>
      <c r="C144" s="10" t="s">
        <v>53</v>
      </c>
      <c r="D144" s="11" t="s">
        <v>8</v>
      </c>
      <c r="E144" s="13">
        <f>E142</f>
        <v>2110</v>
      </c>
      <c r="F144" s="13">
        <v>0</v>
      </c>
      <c r="G144" s="14">
        <f>ROUND(E144*F144,2)</f>
        <v>0</v>
      </c>
      <c r="I144" s="2">
        <v>350</v>
      </c>
      <c r="J144" s="2">
        <v>5</v>
      </c>
      <c r="K144" s="2">
        <f>I144</f>
        <v>350</v>
      </c>
      <c r="L144" s="2">
        <v>1</v>
      </c>
    </row>
    <row r="145" spans="1:26" ht="28" x14ac:dyDescent="0.35">
      <c r="A145" s="24"/>
      <c r="B145" s="16"/>
      <c r="C145" s="96" t="s">
        <v>146</v>
      </c>
      <c r="D145" s="16"/>
      <c r="E145" s="16"/>
      <c r="F145" s="16"/>
      <c r="G145" s="18"/>
      <c r="I145" s="2">
        <f>I144*J144+O145</f>
        <v>1760</v>
      </c>
      <c r="K145" s="2">
        <f>K144*L144</f>
        <v>350</v>
      </c>
      <c r="M145" s="1">
        <v>53</v>
      </c>
      <c r="N145" s="1">
        <f>(13+5)*6</f>
        <v>108</v>
      </c>
      <c r="O145" s="1">
        <f>20*1/2</f>
        <v>10</v>
      </c>
    </row>
    <row r="146" spans="1:26" ht="28" x14ac:dyDescent="0.35">
      <c r="A146" s="8" t="s">
        <v>19</v>
      </c>
      <c r="B146" s="9" t="s">
        <v>151</v>
      </c>
      <c r="C146" s="10" t="s">
        <v>58</v>
      </c>
      <c r="D146" s="11" t="s">
        <v>8</v>
      </c>
      <c r="E146" s="13">
        <f>E140</f>
        <v>2110</v>
      </c>
      <c r="F146" s="13">
        <v>0</v>
      </c>
      <c r="G146" s="14">
        <f>ROUND(E146*F146,2)</f>
        <v>0</v>
      </c>
    </row>
    <row r="147" spans="1:26" ht="28" x14ac:dyDescent="0.35">
      <c r="A147" s="15"/>
      <c r="B147" s="16"/>
      <c r="C147" s="96" t="s">
        <v>146</v>
      </c>
      <c r="D147" s="16"/>
      <c r="E147" s="16"/>
      <c r="F147" s="16"/>
      <c r="G147" s="18"/>
    </row>
    <row r="148" spans="1:26" ht="28" x14ac:dyDescent="0.35">
      <c r="A148" s="8" t="s">
        <v>45</v>
      </c>
      <c r="B148" s="92">
        <v>37321</v>
      </c>
      <c r="C148" s="19" t="s">
        <v>100</v>
      </c>
      <c r="D148" s="22" t="s">
        <v>13</v>
      </c>
      <c r="E148" s="59">
        <f>L152</f>
        <v>35</v>
      </c>
      <c r="F148" s="12">
        <v>0</v>
      </c>
      <c r="G148" s="23">
        <f>ROUND(E148*F148,2)</f>
        <v>0</v>
      </c>
    </row>
    <row r="149" spans="1:26" x14ac:dyDescent="0.35">
      <c r="A149" s="8"/>
      <c r="B149" s="25"/>
      <c r="C149" s="91" t="s">
        <v>157</v>
      </c>
      <c r="D149" s="25"/>
      <c r="E149" s="60"/>
      <c r="F149" s="25"/>
      <c r="G149" s="26"/>
    </row>
    <row r="150" spans="1:26" x14ac:dyDescent="0.35">
      <c r="A150" s="30"/>
      <c r="F150" s="28" t="s">
        <v>10</v>
      </c>
      <c r="G150" s="29">
        <f>SUM(G140:G148)</f>
        <v>0</v>
      </c>
    </row>
    <row r="151" spans="1:26" ht="28" x14ac:dyDescent="0.35">
      <c r="A151" s="30"/>
      <c r="F151" s="31" t="s">
        <v>11</v>
      </c>
      <c r="G151" s="32">
        <f>ROUND(G150*0.23,2)</f>
        <v>0</v>
      </c>
    </row>
    <row r="152" spans="1:26" ht="28.5" thickBot="1" x14ac:dyDescent="0.4">
      <c r="A152" s="33"/>
      <c r="B152" s="34"/>
      <c r="C152" s="34"/>
      <c r="D152" s="34"/>
      <c r="E152" s="34"/>
      <c r="F152" s="35" t="s">
        <v>12</v>
      </c>
      <c r="G152" s="36">
        <f>G150+G151</f>
        <v>0</v>
      </c>
      <c r="I152" s="2">
        <v>1</v>
      </c>
      <c r="J152" s="2">
        <v>2</v>
      </c>
      <c r="K152" s="2">
        <v>0.05</v>
      </c>
      <c r="L152" s="2">
        <f>K144*I152*J152*K152</f>
        <v>35</v>
      </c>
    </row>
    <row r="153" spans="1:26" ht="14.5" thickBot="1" x14ac:dyDescent="0.4">
      <c r="A153" s="121" t="s">
        <v>210</v>
      </c>
      <c r="B153" s="123" t="s">
        <v>52</v>
      </c>
      <c r="C153" s="124"/>
      <c r="D153" s="124"/>
      <c r="E153" s="124"/>
      <c r="F153" s="124"/>
      <c r="G153" s="125"/>
      <c r="I153" s="2">
        <v>1</v>
      </c>
      <c r="J153" s="2">
        <v>2</v>
      </c>
      <c r="K153" s="2">
        <v>0.05</v>
      </c>
      <c r="L153" s="2" t="e">
        <f>#REF!*I153*J153*K153</f>
        <v>#REF!</v>
      </c>
    </row>
    <row r="154" spans="1:26" ht="28.5" customHeight="1" x14ac:dyDescent="0.35">
      <c r="A154" s="122"/>
      <c r="B154" s="129" t="s">
        <v>226</v>
      </c>
      <c r="C154" s="130"/>
      <c r="D154" s="130"/>
      <c r="E154" s="130"/>
      <c r="F154" s="130"/>
      <c r="G154" s="131"/>
      <c r="O154" s="40" t="s">
        <v>57</v>
      </c>
      <c r="P154" s="41"/>
      <c r="Q154" s="41"/>
      <c r="R154" s="41"/>
      <c r="S154" s="41" t="s">
        <v>68</v>
      </c>
      <c r="T154" s="41"/>
      <c r="U154" s="41"/>
      <c r="V154" s="41"/>
      <c r="W154" s="41"/>
      <c r="X154" s="41"/>
      <c r="Y154" s="42"/>
    </row>
    <row r="155" spans="1:26" ht="28" x14ac:dyDescent="0.35">
      <c r="A155" s="20" t="s">
        <v>215</v>
      </c>
      <c r="B155" s="21" t="s">
        <v>147</v>
      </c>
      <c r="C155" s="19" t="s">
        <v>20</v>
      </c>
      <c r="D155" s="22" t="s">
        <v>8</v>
      </c>
      <c r="E155" s="59">
        <f>I159</f>
        <v>2096</v>
      </c>
      <c r="F155" s="56">
        <v>0</v>
      </c>
      <c r="G155" s="97">
        <f>E155*F155</f>
        <v>0</v>
      </c>
      <c r="O155" s="43" t="s">
        <v>46</v>
      </c>
      <c r="P155" s="2" t="s">
        <v>74</v>
      </c>
      <c r="Q155" s="2" t="s">
        <v>73</v>
      </c>
      <c r="R155" s="2" t="s">
        <v>71</v>
      </c>
      <c r="S155" s="1" t="s">
        <v>46</v>
      </c>
      <c r="T155" s="1" t="s">
        <v>47</v>
      </c>
      <c r="V155" s="1" t="s">
        <v>77</v>
      </c>
      <c r="Y155" s="44"/>
    </row>
    <row r="156" spans="1:26" x14ac:dyDescent="0.35">
      <c r="A156" s="52"/>
      <c r="B156" s="25"/>
      <c r="C156" s="93" t="s">
        <v>189</v>
      </c>
      <c r="E156" s="61"/>
      <c r="F156" s="59"/>
      <c r="G156" s="62"/>
      <c r="O156" s="46"/>
      <c r="P156" s="2" t="s">
        <v>75</v>
      </c>
      <c r="Q156" s="2">
        <f>(P165-2)*Q157+4</f>
        <v>203.55</v>
      </c>
      <c r="R156" s="2">
        <f>(P165-2)*R157+4</f>
        <v>234.25</v>
      </c>
      <c r="S156" s="2"/>
      <c r="V156" s="1" t="s">
        <v>76</v>
      </c>
      <c r="Y156" s="44"/>
    </row>
    <row r="157" spans="1:26" ht="28" x14ac:dyDescent="0.35">
      <c r="A157" s="20" t="s">
        <v>211</v>
      </c>
      <c r="B157" s="21" t="s">
        <v>148</v>
      </c>
      <c r="C157" s="19" t="s">
        <v>9</v>
      </c>
      <c r="D157" s="22" t="s">
        <v>8</v>
      </c>
      <c r="E157" s="59">
        <f>E155</f>
        <v>2096</v>
      </c>
      <c r="F157" s="59">
        <v>0</v>
      </c>
      <c r="G157" s="97">
        <f>E157*F157</f>
        <v>0</v>
      </c>
      <c r="O157" s="46"/>
      <c r="P157" s="2">
        <v>31.5</v>
      </c>
      <c r="Q157" s="2">
        <v>1.3</v>
      </c>
      <c r="R157" s="2">
        <v>1.5</v>
      </c>
      <c r="S157" s="1">
        <f>2.2</f>
        <v>2.2000000000000002</v>
      </c>
      <c r="T157" s="1">
        <v>5</v>
      </c>
      <c r="U157" s="1">
        <v>4</v>
      </c>
      <c r="V157" s="1">
        <f>T157*U157</f>
        <v>20</v>
      </c>
      <c r="W157" s="1">
        <f>U157-1.5-0.23</f>
        <v>2.27</v>
      </c>
      <c r="X157" s="2">
        <f t="shared" ref="X157:X163" si="15">U157-Q157-0.23</f>
        <v>2.4700000000000002</v>
      </c>
      <c r="Y157" s="44"/>
      <c r="Z157" s="1">
        <f>W157*2+T157</f>
        <v>9.5399999999999991</v>
      </c>
    </row>
    <row r="158" spans="1:26" x14ac:dyDescent="0.35">
      <c r="A158" s="52"/>
      <c r="B158" s="25"/>
      <c r="C158" s="93" t="s">
        <v>189</v>
      </c>
      <c r="D158" s="60"/>
      <c r="E158" s="61"/>
      <c r="F158" s="61"/>
      <c r="G158" s="62"/>
      <c r="I158" s="2" t="s">
        <v>46</v>
      </c>
      <c r="J158" s="2" t="s">
        <v>70</v>
      </c>
      <c r="K158" s="2" t="s">
        <v>69</v>
      </c>
      <c r="M158" s="2"/>
      <c r="O158" s="43"/>
      <c r="P158" s="2">
        <v>41.5</v>
      </c>
      <c r="T158" s="1">
        <v>5</v>
      </c>
      <c r="U158" s="1">
        <v>4</v>
      </c>
      <c r="V158" s="1">
        <f t="shared" ref="V158:V163" si="16">T158*U158</f>
        <v>20</v>
      </c>
      <c r="W158" s="1">
        <f t="shared" ref="W158:W163" si="17">U158-1.5-0.23</f>
        <v>2.27</v>
      </c>
      <c r="X158" s="2">
        <f t="shared" si="15"/>
        <v>3.77</v>
      </c>
      <c r="Y158" s="44"/>
      <c r="Z158" s="1">
        <f t="shared" ref="Z158:Z163" si="18">W158*2+T158</f>
        <v>9.5399999999999991</v>
      </c>
    </row>
    <row r="159" spans="1:26" ht="28" x14ac:dyDescent="0.35">
      <c r="A159" s="20" t="s">
        <v>212</v>
      </c>
      <c r="B159" s="21" t="s">
        <v>151</v>
      </c>
      <c r="C159" s="19" t="s">
        <v>145</v>
      </c>
      <c r="D159" s="22" t="s">
        <v>8</v>
      </c>
      <c r="E159" s="59">
        <f>E157</f>
        <v>2096</v>
      </c>
      <c r="F159" s="59">
        <v>0</v>
      </c>
      <c r="G159" s="97">
        <f>E159*F159</f>
        <v>0</v>
      </c>
      <c r="H159" s="1" t="s">
        <v>62</v>
      </c>
      <c r="I159" s="2">
        <f>I160*K160*J160+I161*K161*J161+I162*K162*J162+I163*K163*J163+I164*K164*J164+I165*K165*J165+I166*K166*J166+I167*K167*J167+L166</f>
        <v>2096</v>
      </c>
      <c r="L159" s="45">
        <f>SUM(L160:L167)</f>
        <v>180</v>
      </c>
      <c r="M159" s="2"/>
      <c r="N159" s="2"/>
      <c r="O159" s="43"/>
      <c r="P159" s="2">
        <v>4</v>
      </c>
      <c r="T159" s="1">
        <v>5.8</v>
      </c>
      <c r="U159" s="1">
        <v>3</v>
      </c>
      <c r="V159" s="1">
        <f t="shared" si="16"/>
        <v>17.399999999999999</v>
      </c>
      <c r="W159" s="1">
        <f t="shared" si="17"/>
        <v>1.27</v>
      </c>
      <c r="X159" s="2">
        <f t="shared" si="15"/>
        <v>2.77</v>
      </c>
      <c r="Y159" s="44"/>
      <c r="Z159" s="1">
        <f t="shared" si="18"/>
        <v>8.34</v>
      </c>
    </row>
    <row r="160" spans="1:26" x14ac:dyDescent="0.35">
      <c r="A160" s="20"/>
      <c r="B160" s="25"/>
      <c r="C160" s="93" t="s">
        <v>189</v>
      </c>
      <c r="D160" s="60"/>
      <c r="E160" s="61"/>
      <c r="F160" s="61"/>
      <c r="G160" s="62"/>
      <c r="H160" s="1" t="s">
        <v>59</v>
      </c>
      <c r="I160" s="2">
        <f>115</f>
        <v>115</v>
      </c>
      <c r="J160" s="2">
        <v>0</v>
      </c>
      <c r="K160" s="2">
        <v>7.2</v>
      </c>
      <c r="L160" s="45">
        <v>11</v>
      </c>
      <c r="M160" s="2"/>
      <c r="N160" s="2"/>
      <c r="O160" s="43"/>
      <c r="P160" s="2">
        <v>13.5</v>
      </c>
      <c r="T160" s="1">
        <v>5.4</v>
      </c>
      <c r="U160" s="1">
        <v>3.2</v>
      </c>
      <c r="V160" s="1">
        <f t="shared" si="16"/>
        <v>17.28</v>
      </c>
      <c r="W160" s="1">
        <f t="shared" si="17"/>
        <v>1.4700000000000002</v>
      </c>
      <c r="X160" s="2">
        <f t="shared" si="15"/>
        <v>2.97</v>
      </c>
      <c r="Y160" s="44"/>
      <c r="Z160" s="1">
        <f t="shared" si="18"/>
        <v>8.34</v>
      </c>
    </row>
    <row r="161" spans="1:26" ht="28" x14ac:dyDescent="0.35">
      <c r="A161" s="20" t="s">
        <v>216</v>
      </c>
      <c r="B161" s="21" t="s">
        <v>148</v>
      </c>
      <c r="C161" s="19" t="s">
        <v>9</v>
      </c>
      <c r="D161" s="22" t="s">
        <v>8</v>
      </c>
      <c r="E161" s="59">
        <f>E159</f>
        <v>2096</v>
      </c>
      <c r="F161" s="59">
        <v>0</v>
      </c>
      <c r="G161" s="97">
        <f>E161*F161</f>
        <v>0</v>
      </c>
      <c r="H161" s="1" t="s">
        <v>60</v>
      </c>
      <c r="I161" s="2">
        <v>230</v>
      </c>
      <c r="J161" s="2">
        <v>0</v>
      </c>
      <c r="K161" s="2">
        <v>8.0500000000000007</v>
      </c>
      <c r="L161" s="45"/>
      <c r="M161" s="2"/>
      <c r="N161" s="2"/>
      <c r="O161" s="46"/>
      <c r="P161" s="1">
        <v>14</v>
      </c>
      <c r="T161" s="1">
        <v>5.3</v>
      </c>
      <c r="U161" s="1">
        <v>3.2</v>
      </c>
      <c r="V161" s="1">
        <f t="shared" si="16"/>
        <v>16.96</v>
      </c>
      <c r="W161" s="1">
        <f t="shared" si="17"/>
        <v>1.4700000000000002</v>
      </c>
      <c r="X161" s="2">
        <f t="shared" si="15"/>
        <v>2.97</v>
      </c>
      <c r="Y161" s="44"/>
      <c r="Z161" s="1">
        <f t="shared" si="18"/>
        <v>8.24</v>
      </c>
    </row>
    <row r="162" spans="1:26" x14ac:dyDescent="0.35">
      <c r="A162" s="55"/>
      <c r="B162" s="25"/>
      <c r="C162" s="93" t="s">
        <v>189</v>
      </c>
      <c r="D162" s="60"/>
      <c r="E162" s="61"/>
      <c r="F162" s="61"/>
      <c r="G162" s="62"/>
      <c r="H162" s="1" t="s">
        <v>61</v>
      </c>
      <c r="I162" s="2">
        <v>20</v>
      </c>
      <c r="J162" s="2">
        <v>0</v>
      </c>
      <c r="K162" s="2">
        <v>7.45</v>
      </c>
      <c r="L162" s="45">
        <f>7*8+11*8</f>
        <v>144</v>
      </c>
      <c r="M162" s="2"/>
      <c r="N162" s="2"/>
      <c r="O162" s="46"/>
      <c r="P162" s="1">
        <v>32</v>
      </c>
      <c r="T162" s="1">
        <v>5.5</v>
      </c>
      <c r="U162" s="1">
        <v>3.5</v>
      </c>
      <c r="V162" s="1">
        <f t="shared" si="16"/>
        <v>19.25</v>
      </c>
      <c r="W162" s="1">
        <f t="shared" si="17"/>
        <v>1.77</v>
      </c>
      <c r="X162" s="2">
        <f t="shared" si="15"/>
        <v>3.27</v>
      </c>
      <c r="Y162" s="44"/>
      <c r="Z162" s="1">
        <f t="shared" si="18"/>
        <v>9.0399999999999991</v>
      </c>
    </row>
    <row r="163" spans="1:26" ht="28.5" thickBot="1" x14ac:dyDescent="0.4">
      <c r="A163" s="20" t="s">
        <v>213</v>
      </c>
      <c r="B163" s="21" t="s">
        <v>151</v>
      </c>
      <c r="C163" s="10" t="s">
        <v>58</v>
      </c>
      <c r="D163" s="22" t="s">
        <v>8</v>
      </c>
      <c r="E163" s="59">
        <f>E161</f>
        <v>2096</v>
      </c>
      <c r="F163" s="59">
        <v>0</v>
      </c>
      <c r="G163" s="97">
        <f>E163*F163</f>
        <v>0</v>
      </c>
      <c r="H163" s="1" t="s">
        <v>63</v>
      </c>
      <c r="I163" s="2">
        <v>200</v>
      </c>
      <c r="J163" s="2">
        <v>0</v>
      </c>
      <c r="K163" s="2">
        <v>7.35</v>
      </c>
      <c r="L163" s="45"/>
      <c r="M163" s="2"/>
      <c r="O163" s="46"/>
      <c r="P163" s="1">
        <v>17</v>
      </c>
      <c r="T163" s="1">
        <v>5.5</v>
      </c>
      <c r="U163" s="1">
        <v>3.5</v>
      </c>
      <c r="V163" s="1">
        <f t="shared" si="16"/>
        <v>19.25</v>
      </c>
      <c r="W163" s="1">
        <f t="shared" si="17"/>
        <v>1.77</v>
      </c>
      <c r="X163" s="2">
        <f t="shared" si="15"/>
        <v>3.27</v>
      </c>
      <c r="Y163" s="44"/>
      <c r="Z163" s="1">
        <f t="shared" si="18"/>
        <v>9.0399999999999991</v>
      </c>
    </row>
    <row r="164" spans="1:26" x14ac:dyDescent="0.35">
      <c r="A164" s="52"/>
      <c r="B164" s="25"/>
      <c r="C164" s="93" t="s">
        <v>189</v>
      </c>
      <c r="D164" s="60"/>
      <c r="E164" s="61"/>
      <c r="F164" s="61"/>
      <c r="G164" s="62"/>
      <c r="H164" s="1" t="s">
        <v>64</v>
      </c>
      <c r="I164" s="2">
        <v>90</v>
      </c>
      <c r="J164" s="2">
        <v>1</v>
      </c>
      <c r="K164" s="2">
        <v>7.75</v>
      </c>
      <c r="L164" s="45"/>
      <c r="M164" s="2"/>
      <c r="O164" s="46"/>
      <c r="P164" s="1">
        <v>2</v>
      </c>
      <c r="T164" s="1">
        <f>SUM(T157:T163)</f>
        <v>37.5</v>
      </c>
      <c r="V164" s="1">
        <f>SUM(V157:V163)</f>
        <v>130.14000000000001</v>
      </c>
      <c r="W164" s="1">
        <f>SUM(W157:W163)</f>
        <v>12.290000000000001</v>
      </c>
      <c r="X164" s="2">
        <f>SUM(X157:X163)</f>
        <v>21.490000000000002</v>
      </c>
      <c r="Y164" s="44"/>
      <c r="Z164" s="1">
        <f>SUM(Z157:Z163)</f>
        <v>62.08</v>
      </c>
    </row>
    <row r="165" spans="1:26" x14ac:dyDescent="0.35">
      <c r="A165" s="20" t="s">
        <v>214</v>
      </c>
      <c r="B165" s="37" t="s">
        <v>150</v>
      </c>
      <c r="C165" s="38" t="s">
        <v>26</v>
      </c>
      <c r="D165" s="37" t="s">
        <v>27</v>
      </c>
      <c r="E165" s="63">
        <v>10</v>
      </c>
      <c r="F165" s="63">
        <v>0</v>
      </c>
      <c r="G165" s="97">
        <f>E165*F165</f>
        <v>0</v>
      </c>
      <c r="H165" s="1" t="s">
        <v>65</v>
      </c>
      <c r="I165" s="2">
        <v>50</v>
      </c>
      <c r="J165" s="2">
        <v>1</v>
      </c>
      <c r="K165" s="2">
        <f>(8+11.6)/2</f>
        <v>9.8000000000000007</v>
      </c>
      <c r="L165" s="45"/>
      <c r="M165" s="2"/>
      <c r="O165" s="46"/>
      <c r="P165" s="2">
        <f>SUM(P157:P164)</f>
        <v>155.5</v>
      </c>
      <c r="Y165" s="44"/>
    </row>
    <row r="166" spans="1:26" x14ac:dyDescent="0.35">
      <c r="A166" s="98"/>
      <c r="B166" s="16"/>
      <c r="C166" s="99" t="s">
        <v>131</v>
      </c>
      <c r="D166" s="16"/>
      <c r="E166" s="16"/>
      <c r="F166" s="16"/>
      <c r="G166" s="18"/>
      <c r="H166" s="1" t="s">
        <v>66</v>
      </c>
      <c r="I166" s="2">
        <v>90</v>
      </c>
      <c r="J166" s="2">
        <v>1</v>
      </c>
      <c r="K166" s="2">
        <v>8</v>
      </c>
      <c r="L166" s="45">
        <v>25</v>
      </c>
      <c r="M166" s="2"/>
      <c r="O166" s="46" t="s">
        <v>79</v>
      </c>
      <c r="P166" s="1" t="s">
        <v>80</v>
      </c>
      <c r="Y166" s="44"/>
    </row>
    <row r="167" spans="1:26" ht="15" customHeight="1" thickBot="1" x14ac:dyDescent="0.4">
      <c r="A167" s="71"/>
      <c r="B167" s="94"/>
      <c r="C167" s="94"/>
      <c r="D167" s="68"/>
      <c r="E167" s="68"/>
      <c r="F167" s="69" t="s">
        <v>10</v>
      </c>
      <c r="G167" s="70">
        <f>SUM(G155:G165)</f>
        <v>0</v>
      </c>
      <c r="H167" s="1" t="s">
        <v>67</v>
      </c>
      <c r="I167" s="2">
        <v>30</v>
      </c>
      <c r="J167" s="2">
        <v>1</v>
      </c>
      <c r="K167" s="2">
        <f>(4.5+6.4)/2</f>
        <v>5.45</v>
      </c>
      <c r="L167" s="45"/>
      <c r="M167" s="2"/>
      <c r="O167" s="57">
        <f>P165+T164</f>
        <v>193</v>
      </c>
      <c r="P167" s="34"/>
      <c r="Q167" s="34"/>
      <c r="R167" s="34"/>
      <c r="S167" s="34"/>
      <c r="T167" s="34"/>
      <c r="U167" s="34"/>
      <c r="V167" s="34"/>
      <c r="W167" s="34"/>
      <c r="X167" s="34"/>
      <c r="Y167" s="58"/>
    </row>
    <row r="168" spans="1:26" ht="28" x14ac:dyDescent="0.35">
      <c r="A168" s="71"/>
      <c r="B168" s="94"/>
      <c r="C168" s="94"/>
      <c r="D168" s="68"/>
      <c r="E168" s="68"/>
      <c r="F168" s="72" t="s">
        <v>11</v>
      </c>
      <c r="G168" s="73">
        <f>ROUND(G167*0.23,2)</f>
        <v>0</v>
      </c>
      <c r="I168" s="2">
        <f>I160*J160+I161*J161+I162*J162+I163*J163+I164*J164+I165*J165+I166*J166+I167*J167</f>
        <v>260</v>
      </c>
      <c r="L168" s="45"/>
      <c r="M168" s="2"/>
    </row>
    <row r="169" spans="1:26" ht="28.5" thickBot="1" x14ac:dyDescent="0.4">
      <c r="A169" s="74"/>
      <c r="B169" s="100"/>
      <c r="C169" s="100"/>
      <c r="D169" s="75"/>
      <c r="E169" s="75"/>
      <c r="F169" s="76" t="s">
        <v>12</v>
      </c>
      <c r="G169" s="77">
        <f>G167+G168</f>
        <v>0</v>
      </c>
      <c r="K169" s="45"/>
    </row>
    <row r="170" spans="1:26" x14ac:dyDescent="0.35">
      <c r="A170" s="95"/>
      <c r="K170" s="45"/>
      <c r="N170" s="1" t="s">
        <v>78</v>
      </c>
    </row>
    <row r="171" spans="1:26" x14ac:dyDescent="0.35">
      <c r="A171" s="20"/>
      <c r="K171" s="45"/>
    </row>
    <row r="172" spans="1:26" x14ac:dyDescent="0.35">
      <c r="A172" s="55"/>
      <c r="I172" s="2">
        <f>I159*K159</f>
        <v>0</v>
      </c>
      <c r="K172" s="2">
        <f>P157*Q157</f>
        <v>40.950000000000003</v>
      </c>
      <c r="M172" s="1">
        <f>(5+13)*7.5/2</f>
        <v>67.5</v>
      </c>
    </row>
    <row r="173" spans="1:26" x14ac:dyDescent="0.35">
      <c r="A173" s="20"/>
    </row>
    <row r="174" spans="1:26" x14ac:dyDescent="0.35">
      <c r="A174" s="55"/>
      <c r="I174" s="2">
        <v>1</v>
      </c>
      <c r="J174" s="2">
        <v>2</v>
      </c>
      <c r="K174" s="2">
        <v>0.05</v>
      </c>
      <c r="L174" s="2">
        <f>(P157+I159/2+7.5)*I174*J174*K174</f>
        <v>108.7</v>
      </c>
    </row>
    <row r="175" spans="1:26" x14ac:dyDescent="0.35">
      <c r="A175" s="20"/>
    </row>
    <row r="176" spans="1:26" x14ac:dyDescent="0.35">
      <c r="A176" s="24"/>
    </row>
    <row r="177" spans="1:1" x14ac:dyDescent="0.35">
      <c r="A177" s="20" t="s">
        <v>92</v>
      </c>
    </row>
    <row r="178" spans="1:1" x14ac:dyDescent="0.35">
      <c r="A178" s="24"/>
    </row>
    <row r="179" spans="1:1" x14ac:dyDescent="0.35">
      <c r="A179" s="20" t="s">
        <v>93</v>
      </c>
    </row>
    <row r="180" spans="1:1" x14ac:dyDescent="0.35">
      <c r="A180" s="24"/>
    </row>
    <row r="181" spans="1:1" x14ac:dyDescent="0.35">
      <c r="A181" s="20" t="s">
        <v>94</v>
      </c>
    </row>
    <row r="182" spans="1:1" x14ac:dyDescent="0.35">
      <c r="A182" s="24"/>
    </row>
    <row r="183" spans="1:1" x14ac:dyDescent="0.35">
      <c r="A183" s="20" t="s">
        <v>94</v>
      </c>
    </row>
    <row r="184" spans="1:1" x14ac:dyDescent="0.35">
      <c r="A184" s="24"/>
    </row>
    <row r="185" spans="1:1" x14ac:dyDescent="0.35">
      <c r="A185" s="20" t="s">
        <v>96</v>
      </c>
    </row>
    <row r="186" spans="1:1" x14ac:dyDescent="0.35">
      <c r="A186" s="24"/>
    </row>
    <row r="187" spans="1:1" x14ac:dyDescent="0.35">
      <c r="A187" s="67"/>
    </row>
    <row r="188" spans="1:1" x14ac:dyDescent="0.35">
      <c r="A188" s="71"/>
    </row>
    <row r="189" spans="1:1" ht="14.5" thickBot="1" x14ac:dyDescent="0.4">
      <c r="A189" s="74"/>
    </row>
  </sheetData>
  <mergeCells count="30">
    <mergeCell ref="A125:G125"/>
    <mergeCell ref="A126:G126"/>
    <mergeCell ref="C74:E74"/>
    <mergeCell ref="C76:E76"/>
    <mergeCell ref="B85:G85"/>
    <mergeCell ref="A84:A85"/>
    <mergeCell ref="B84:G84"/>
    <mergeCell ref="A1:G1"/>
    <mergeCell ref="A2:G2"/>
    <mergeCell ref="B4:G4"/>
    <mergeCell ref="B5:G5"/>
    <mergeCell ref="A4:A5"/>
    <mergeCell ref="A31:A32"/>
    <mergeCell ref="B31:G31"/>
    <mergeCell ref="B32:G32"/>
    <mergeCell ref="A69:A70"/>
    <mergeCell ref="B69:G69"/>
    <mergeCell ref="B70:G70"/>
    <mergeCell ref="A46:A47"/>
    <mergeCell ref="B46:G46"/>
    <mergeCell ref="B47:G47"/>
    <mergeCell ref="A127:A128"/>
    <mergeCell ref="B127:G127"/>
    <mergeCell ref="B128:G128"/>
    <mergeCell ref="A153:A154"/>
    <mergeCell ref="B153:G153"/>
    <mergeCell ref="B154:G154"/>
    <mergeCell ref="A138:A139"/>
    <mergeCell ref="B138:G138"/>
    <mergeCell ref="B139:G139"/>
  </mergeCells>
  <phoneticPr fontId="1" type="noConversion"/>
  <conditionalFormatting sqref="G30 G83 G124">
    <cfRule type="cellIs" dxfId="9" priority="7" operator="lessThan">
      <formula>700000</formula>
    </cfRule>
    <cfRule type="cellIs" dxfId="8" priority="8" operator="greaterThan">
      <formula>700000</formula>
    </cfRule>
  </conditionalFormatting>
  <conditionalFormatting sqref="G45">
    <cfRule type="cellIs" dxfId="7" priority="9" operator="lessThan">
      <formula>700000</formula>
    </cfRule>
    <cfRule type="cellIs" dxfId="6" priority="10" operator="greaterThan">
      <formula>700000</formula>
    </cfRule>
  </conditionalFormatting>
  <conditionalFormatting sqref="G68">
    <cfRule type="cellIs" dxfId="5" priority="1" operator="lessThan">
      <formula>700000</formula>
    </cfRule>
    <cfRule type="cellIs" dxfId="4" priority="2" operator="greaterThan">
      <formula>700000</formula>
    </cfRule>
  </conditionalFormatting>
  <conditionalFormatting sqref="G137 G169">
    <cfRule type="cellIs" dxfId="3" priority="3" operator="lessThan">
      <formula>700000</formula>
    </cfRule>
    <cfRule type="cellIs" dxfId="2" priority="4" operator="greaterThan">
      <formula>700000</formula>
    </cfRule>
  </conditionalFormatting>
  <conditionalFormatting sqref="G152">
    <cfRule type="cellIs" dxfId="1" priority="5" operator="lessThan">
      <formula>700000</formula>
    </cfRule>
    <cfRule type="cellIs" dxfId="0" priority="6" operator="greaterThan">
      <formula>700000</formula>
    </cfRule>
  </conditionalFormatting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4" manualBreakCount="4">
    <brk id="45" max="6" man="1"/>
    <brk id="83" max="6" man="1"/>
    <brk id="124" max="6" man="1"/>
    <brk id="15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PRZEDMIAR</vt:lpstr>
      <vt:lpstr>PRZEDMIAR!Obszar_wydruku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piotr.kowalski@pzdmlawa.pl</dc:creator>
  <cp:lastModifiedBy>Jakub Pogoda</cp:lastModifiedBy>
  <cp:lastPrinted>2026-04-07T06:41:17Z</cp:lastPrinted>
  <dcterms:created xsi:type="dcterms:W3CDTF">2025-01-08T10:09:42Z</dcterms:created>
  <dcterms:modified xsi:type="dcterms:W3CDTF">2026-04-07T08:20:59Z</dcterms:modified>
</cp:coreProperties>
</file>